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смр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19" i="8" l="1"/>
  <c r="J120" i="8" s="1"/>
  <c r="J121" i="8" s="1"/>
  <c r="J122" i="8" s="1"/>
  <c r="J18" i="8"/>
  <c r="M26" i="16" l="1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186" i="16"/>
  <c r="M189" i="16"/>
  <c r="M194" i="16"/>
  <c r="M184" i="16"/>
  <c r="M190" i="16"/>
  <c r="M183" i="16"/>
  <c r="M193" i="16"/>
  <c r="M185" i="16"/>
  <c r="M192" i="16"/>
  <c r="M187" i="16"/>
  <c r="M191" i="16"/>
  <c r="M188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96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9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9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9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00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<sst xmlns="http://schemas.openxmlformats.org/spreadsheetml/2006/main" count="1357" uniqueCount="1034">
  <si>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</si>
  <si>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</si>
  <si>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</si>
  <si>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</si>
  <si>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</si>
  <si>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</si>
  <si>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</si>
  <si>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</si>
  <si>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</si>
  <si>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</si>
  <si>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</si>
  <si>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</si>
  <si>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</si>
  <si>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</si>
  <si>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</si>
  <si>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</si>
  <si>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</si>
  <si>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</si>
  <si>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</si>
  <si>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</si>
  <si>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</si>
  <si>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</si>
  <si>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</si>
  <si>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</si>
  <si>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</si>
  <si>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</si>
  <si>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</si>
  <si>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</si>
  <si>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</si>
  <si>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</si>
  <si>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</si>
  <si>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</si>
  <si>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</si>
  <si>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</si>
  <si>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</si>
  <si>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</si>
  <si>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</si>
  <si>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Стройка:Газопровод среднего давления от точки подключения до границ земельного участка по адресу: г. Челябинск, Советский район, ул. Короленко, 36.</t>
  </si>
  <si>
    <t>Объект:Газопровод среднего давления от точки подключения до границ земельного участка по адресу: г. Челябинск, Советский район, ул. Короленко, 36.</t>
  </si>
  <si>
    <t>ЛОКАЛЬНАЯ СМЕТА №1</t>
  </si>
  <si>
    <t>на Локальная смета Газопровод низкого давления от точки подключения до границ земельного участка по адресу г. Челябинск, Советский район, ул. Короленко, 36</t>
  </si>
  <si>
    <t>Основание:032.06.18 - ТП - ГСН</t>
  </si>
  <si>
    <t>Составил:  _________________ /С.М. Никитин/</t>
  </si>
  <si>
    <t>Проверил:  _________________ /А.В. Бунаков/</t>
  </si>
  <si>
    <t>Раздел 1. ЗЕМЛЯНЫЕ РАБОТЫ</t>
  </si>
  <si>
    <t>ТЕР01-02-057-01
Разработка грунта вручную в траншеях глубиной до 2 м без креплений с откосами, группа грунтов: 1
100 м3 грунта</t>
  </si>
  <si>
    <t>0,385
38,5/100</t>
  </si>
  <si>
    <t>ТЕР01-02-057-03
Разработка грунта вручную в траншеях глубиной до 2 м без креплений с откосами, группа грунтов: 3
100 м3 грунта</t>
  </si>
  <si>
    <t>1,215
121,5/100</t>
  </si>
  <si>
    <t>ТЕР23-01-001-01
Устройство основания под трубопроводы: песчаного, h=0.1 м
10 м3 основания</t>
  </si>
  <si>
    <t>1,05
10,5/10</t>
  </si>
  <si>
    <t>105,37
_____
1287</t>
  </si>
  <si>
    <t>39,04
_____
4,26</t>
  </si>
  <si>
    <t>111
_____
1351</t>
  </si>
  <si>
    <t>41
_____
4</t>
  </si>
  <si>
    <t>1445
_____
3887</t>
  </si>
  <si>
    <t>194
_____
58</t>
  </si>
  <si>
    <t>ТЕР01-02-061-02
Засыпка вручную котлованов, пазух котлованов и ям, крана с продувочной свечой (в т.ч. присыпка газопровода песком вручную на h=0.2 м) группа грунтов: 2
100 м3 грунта</t>
  </si>
  <si>
    <t>1,495
(21,8+98,7+29) / 100</t>
  </si>
  <si>
    <t>ТССЦ-408-0122
Песок природный для строительных работ средний
м3</t>
  </si>
  <si>
    <t>164,45
(21,8+98,7+29)*1,1</t>
  </si>
  <si>
    <t xml:space="preserve">
_____
117</t>
  </si>
  <si>
    <t xml:space="preserve">
_____
19241</t>
  </si>
  <si>
    <t xml:space="preserve">
_____
55334</t>
  </si>
  <si>
    <t>ТЕР01-01-033-05
Засыпка ковера продувочной свечи на Н=0,32м с перемещением грунта до 5 м бульдозерами мощностью 79 (108) кВт (л.с.), 2 группа грунтов
1000 м3 грунта</t>
  </si>
  <si>
    <t>0,005
5 / 1000</t>
  </si>
  <si>
    <t>367,67
_____
68,26</t>
  </si>
  <si>
    <t>15
_____
4</t>
  </si>
  <si>
    <t>ТЕР01-02-005-01
Уплотнение грунта пневматическими трамбовками, группа грунтов: 1-2
100 м3 уплотненного грунта</t>
  </si>
  <si>
    <t>1,545
(21,8+98,7+29+5) / 100</t>
  </si>
  <si>
    <t>199,9
_____
36,97</t>
  </si>
  <si>
    <t>309
_____
57</t>
  </si>
  <si>
    <t>2034
_____
746</t>
  </si>
  <si>
    <t>ТССЦпг-01-01-01-039
Погрузочные работы при автомобильных перевозках: грунта растительного слоя (земля, перегной)
1 т груза</t>
  </si>
  <si>
    <t>280
160*1,75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</si>
  <si>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</si>
  <si>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ТЕР22-06-011-01
Подвешивание подземных коммуникаций при пересечении их трассой трубопровода, площадь сечения коробов: до 0,1 м2
1 м короба</t>
  </si>
  <si>
    <t>13,8
_____
52,34</t>
  </si>
  <si>
    <t>36,12
_____
1,92</t>
  </si>
  <si>
    <t>221
_____
837</t>
  </si>
  <si>
    <t>578
_____
31</t>
  </si>
  <si>
    <t>2884
_____
7109</t>
  </si>
  <si>
    <t>3112
_____
401</t>
  </si>
  <si>
    <t>ТЕР01-02-066-02
Крепление инвентарными щитами стенок траншей шириной до 2 м в грунтах: устойчивых
100 м2 креплений</t>
  </si>
  <si>
    <t>1,11
111 / 100</t>
  </si>
  <si>
    <t>217,76
_____
104,28</t>
  </si>
  <si>
    <t>83,26
_____
4,74</t>
  </si>
  <si>
    <t>242
_____
116</t>
  </si>
  <si>
    <t>92
_____
5</t>
  </si>
  <si>
    <t>3158
_____
800</t>
  </si>
  <si>
    <t>555
_____
69</t>
  </si>
  <si>
    <t>ТССЦ-203-0511
Щиты из досок толщиной 25 мм
м2</t>
  </si>
  <si>
    <t>11,1
111*0,1</t>
  </si>
  <si>
    <t xml:space="preserve">
_____
66</t>
  </si>
  <si>
    <t xml:space="preserve">
_____
733</t>
  </si>
  <si>
    <t xml:space="preserve">
_____
4225</t>
  </si>
  <si>
    <t>ТЕР23-01-001-03
Устройство основания под под фундамент стального крана DN80 и отмостки у коверов продувочной свечи, контрольной трубки и крана: песчано- гравийного
10 м3 основания
162,26 = 1 587,26 - 12,5 x 114,00</t>
  </si>
  <si>
    <t>0,072
0,72 / 10</t>
  </si>
  <si>
    <t>56,89
_____
6,2</t>
  </si>
  <si>
    <t>19
_____
6</t>
  </si>
  <si>
    <t>ТССЦ-408-0200
Смесь песчано-гравийная природная
м3</t>
  </si>
  <si>
    <t xml:space="preserve">
_____
116</t>
  </si>
  <si>
    <t xml:space="preserve">
_____
84</t>
  </si>
  <si>
    <t xml:space="preserve">
_____
267</t>
  </si>
  <si>
    <t>ТЕР06-01-001-16
Устройство фундаментных плит железобетонных: плоских
100 м3 бетона, бутобетона и железобетона в деле</t>
  </si>
  <si>
    <t>0,001
0,1 / 100</t>
  </si>
  <si>
    <t>2378,71
_____
874,07</t>
  </si>
  <si>
    <t>2785,8
_____
444,88</t>
  </si>
  <si>
    <t>2
_____
1</t>
  </si>
  <si>
    <t>31
_____
5</t>
  </si>
  <si>
    <t>16
_____
6</t>
  </si>
  <si>
    <t>ТССЦ-403-0906
Плиты железобетонные фундаментные
м3</t>
  </si>
  <si>
    <t xml:space="preserve">
_____
1223,69</t>
  </si>
  <si>
    <t xml:space="preserve">
_____
122</t>
  </si>
  <si>
    <t xml:space="preserve">
_____
736</t>
  </si>
  <si>
    <t>ТЕР06-01-001-01
Устройство отмостки бетонной у коверов продувочной свечи, контрольной трубки
100 м3 бетона, бутобетона и железобетона в деле</t>
  </si>
  <si>
    <t>0,015
1,5 / 100</t>
  </si>
  <si>
    <t>1774,8
_____
2900,62</t>
  </si>
  <si>
    <t>1708,54
_____
293,94</t>
  </si>
  <si>
    <t>27
_____
43</t>
  </si>
  <si>
    <t>26
_____
4</t>
  </si>
  <si>
    <t>348
_____
157</t>
  </si>
  <si>
    <t>148
_____
58</t>
  </si>
  <si>
    <t>ТЕР24-02-081-01
Устройство контрольной трубки на кожухе перехода газопровода
1 установка
318,71 = 437,71 - 1 x 119,00</t>
  </si>
  <si>
    <t>18,31
_____
228,6</t>
  </si>
  <si>
    <t>71,8
_____
4,08</t>
  </si>
  <si>
    <t>37
_____
456</t>
  </si>
  <si>
    <t>144
_____
8</t>
  </si>
  <si>
    <t>478
_____
3313</t>
  </si>
  <si>
    <t>777
_____
107</t>
  </si>
  <si>
    <t>ТЕР24-02-081-01
Устройство контрольной трубки на кожухе перехода газопровода
1 установка</t>
  </si>
  <si>
    <t>4
1+3</t>
  </si>
  <si>
    <t>18,31
_____
347,6</t>
  </si>
  <si>
    <t>73
_____
1391</t>
  </si>
  <si>
    <t>287
_____
16</t>
  </si>
  <si>
    <t>957
_____
8711</t>
  </si>
  <si>
    <t>1554
_____
213</t>
  </si>
  <si>
    <t>Раздел 2. ПРОКЛАДКА ПЭ УЧАСТКОВ ГАЗОПРОВОДА Ф90*8,2 мм</t>
  </si>
  <si>
    <t>Прокладка газопровода ПЭ63х5.8 мм открытым способом в котлованах</t>
  </si>
  <si>
    <t>ТЕР24-02-031-02
Укладка газопроводов из полиэтиленовых труб в траншею со стационарно установленного барабана, диаметр газопровода: 110 мм
100 м укладки</t>
  </si>
  <si>
    <t>0,222
22,2/100</t>
  </si>
  <si>
    <t>80,76
_____
20,75</t>
  </si>
  <si>
    <t>18
_____
5</t>
  </si>
  <si>
    <t>234
_____
12</t>
  </si>
  <si>
    <t>ТССЦ-507-3647
Труба напорная из полиэтилена PE 100 питьевая ПЭ100 SDR11, размером 90х8,2 мм (ГОСТ 18599-2001, ГОСТ Р 52134-2003)
м</t>
  </si>
  <si>
    <t>22,644
22,2*1,02</t>
  </si>
  <si>
    <t xml:space="preserve">
_____
62,01</t>
  </si>
  <si>
    <t xml:space="preserve">
_____
1404</t>
  </si>
  <si>
    <t xml:space="preserve">
_____
6590</t>
  </si>
  <si>
    <t>ТЕР24-02-002-03
Сварка полиэтиленовых труб при помощи соединительных деталей с закладными нагревателями, диаметр труб: 110 мм(89х4)
1 соединение</t>
  </si>
  <si>
    <t>27,76
_____
257,32</t>
  </si>
  <si>
    <t>83
_____
772</t>
  </si>
  <si>
    <t>1087
_____
2391</t>
  </si>
  <si>
    <t>ТЕР24-02-002-01
Сварка полиэтиленовых труб при помощи соединительных деталей с закладными нагревателями, диаметр труб: 32 мм
1 соединение</t>
  </si>
  <si>
    <t>9,53
_____
119,16</t>
  </si>
  <si>
    <t>10
_____
119</t>
  </si>
  <si>
    <t>124
_____
254</t>
  </si>
  <si>
    <t>ТССЦ-507-0853
Седелка полиэтиленовая с ответной нижней частью Д=225х32 мм
шт.</t>
  </si>
  <si>
    <t xml:space="preserve">
_____
993,66</t>
  </si>
  <si>
    <t xml:space="preserve">
_____
994</t>
  </si>
  <si>
    <t xml:space="preserve">
_____
3790</t>
  </si>
  <si>
    <t>ТССЦ-507-0761
Неразъемное соединение «полиэтилен-сталь» SDR 11 90/СТ89 (ТУ2248-025-00203536-96)
шт.</t>
  </si>
  <si>
    <t xml:space="preserve">
_____
700</t>
  </si>
  <si>
    <t xml:space="preserve">
_____
1537</t>
  </si>
  <si>
    <t>ТССЦ-507-0760
Неразъемное соединение «полиэтилен-сталь» SDR 11 32/СТ32(ТУ2248-025-00203536-96)
шт.</t>
  </si>
  <si>
    <t xml:space="preserve">
_____
385</t>
  </si>
  <si>
    <t xml:space="preserve">
_____
568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</si>
  <si>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</si>
  <si>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0,0307
30,7/1000</t>
  </si>
  <si>
    <t>87,77
_____
5,85</t>
  </si>
  <si>
    <t>410,69
_____
41,06</t>
  </si>
  <si>
    <t>12
_____
1</t>
  </si>
  <si>
    <t>70
_____
16</t>
  </si>
  <si>
    <t>ТССЦ-507-3538
Лента сигнальная "Газ" ЛСГ 200
м</t>
  </si>
  <si>
    <t xml:space="preserve">
_____
0,3</t>
  </si>
  <si>
    <t xml:space="preserve">
_____
9</t>
  </si>
  <si>
    <t xml:space="preserve">
_____
36</t>
  </si>
  <si>
    <t>ТЕР27-09-012-01
Установка табличек
100 знаков</t>
  </si>
  <si>
    <t>0,06
6 / 100</t>
  </si>
  <si>
    <t>743,82
_____
489,12</t>
  </si>
  <si>
    <t>45
_____
29</t>
  </si>
  <si>
    <t>583
_____
217</t>
  </si>
  <si>
    <t>ТССЦ-101-4306
Знаки  информационные
шт.</t>
  </si>
  <si>
    <t xml:space="preserve">
_____
99,9</t>
  </si>
  <si>
    <t xml:space="preserve">
_____
599</t>
  </si>
  <si>
    <t xml:space="preserve">
_____
1868</t>
  </si>
  <si>
    <t>Раздел 3. Стальной участок газопровода на врезке, подземный кран D=89мм</t>
  </si>
  <si>
    <t>ТЕР24-02-030-03
Укладка в траншею изолированных стальных газопроводов условным диаметром: до 100 мм(89х4)
100 м трубопровода</t>
  </si>
  <si>
    <t>0,019
1,9/100</t>
  </si>
  <si>
    <t>330,42
_____
10392,73</t>
  </si>
  <si>
    <t>1312,41
_____
139,29</t>
  </si>
  <si>
    <t>6
_____
198</t>
  </si>
  <si>
    <t>25
_____
3</t>
  </si>
  <si>
    <t>82
_____
1291</t>
  </si>
  <si>
    <t>140
_____
35</t>
  </si>
  <si>
    <t>ТЕР24-02-030-01
Укладка в траншею изолированных стальных газопроводов условным диаметром: до 50 мм (32х3)
100 м трубопровода</t>
  </si>
  <si>
    <t>227,93
_____
5159,07</t>
  </si>
  <si>
    <t>919,84
_____
102,06</t>
  </si>
  <si>
    <t>14
_____
309</t>
  </si>
  <si>
    <t>55
_____
6</t>
  </si>
  <si>
    <t>179
_____
2126</t>
  </si>
  <si>
    <t>316
_____
80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</si>
  <si>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</si>
  <si>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1,132
0,28*1,9+0,1*6</t>
  </si>
  <si>
    <t>23,4
_____
180,68</t>
  </si>
  <si>
    <t>88,16
_____
14,3</t>
  </si>
  <si>
    <t>26
_____
205</t>
  </si>
  <si>
    <t>100
_____
16</t>
  </si>
  <si>
    <t>346
_____
615</t>
  </si>
  <si>
    <t>558
_____
211</t>
  </si>
  <si>
    <t>ТЕРм39-02-015-04
Гаммаграфический контроль трубопровода через две стенки, диаметр трубопровода: 108 мм, толщина стенки до 5 мм
1 снимок</t>
  </si>
  <si>
    <t>15,51
_____
6,75</t>
  </si>
  <si>
    <t>78
_____
34</t>
  </si>
  <si>
    <t>1013
_____
65</t>
  </si>
  <si>
    <t>ТЕРм39-02-001-03
Визуальный и измерительный контроль сварных соединений трубопроводов, диаметр: до 108 мм
1 стык</t>
  </si>
  <si>
    <t>1,68
_____
0,03</t>
  </si>
  <si>
    <t>8
_____
1</t>
  </si>
  <si>
    <t>ТЕРм39-06-003-06
Контроль процессов сварки и наплавки, диаметр трубопровода: 89 мм
1 стык</t>
  </si>
  <si>
    <t>8,83
_____
0,18</t>
  </si>
  <si>
    <t>44
_____
1</t>
  </si>
  <si>
    <t>ТЕР22-03-001-05
Установка фасонных частей стальных сварных диаметром: 100-250 мм
1 т фасонных частей</t>
  </si>
  <si>
    <t>0,00437
((1,5*2+0,2+1,17)) * 0,001</t>
  </si>
  <si>
    <t>4960,28
_____
14919,4</t>
  </si>
  <si>
    <t>11806,75
_____
1684,6</t>
  </si>
  <si>
    <t>22
_____
64</t>
  </si>
  <si>
    <t>52
_____
7</t>
  </si>
  <si>
    <t>283
_____
538</t>
  </si>
  <si>
    <t>329
_____
96</t>
  </si>
  <si>
    <t>ТЕР24-01-033-02
Установка вентилей и клапанов обратных муфтовых диаметром: до 32 мм
1 шт.</t>
  </si>
  <si>
    <t>12,27
_____
1,44</t>
  </si>
  <si>
    <t>12
_____
2</t>
  </si>
  <si>
    <t>160
_____
8</t>
  </si>
  <si>
    <t>Прайс ООО "АЛСО"
Кран шаровый муфтовый стальной ALSO серии GAS, DN 32, Py=4.0 МПа КШМ.GAS 032.40-01
шт.</t>
  </si>
  <si>
    <t xml:space="preserve">
_____
321,45</t>
  </si>
  <si>
    <t xml:space="preserve">
_____
321</t>
  </si>
  <si>
    <t xml:space="preserve">
_____
1958</t>
  </si>
  <si>
    <t>ТЕР24-02-050-02
Сборка и установка узла газового крана в колодцах, условный диаметр крана: до 150 мм
1 узел газового крана</t>
  </si>
  <si>
    <t>61,77
_____
6,91</t>
  </si>
  <si>
    <t>220,74
_____
15,51</t>
  </si>
  <si>
    <t>62
_____
6</t>
  </si>
  <si>
    <t>221
_____
16</t>
  </si>
  <si>
    <t>807
_____
52</t>
  </si>
  <si>
    <t>1102
_____
203</t>
  </si>
  <si>
    <t>ТССЦ-302-1119
Краны  газовые шаровые для подземной установки  диаметром ДУ-80 мм Broen Ballomax
шт.</t>
  </si>
  <si>
    <t xml:space="preserve">
_____
541,42</t>
  </si>
  <si>
    <t xml:space="preserve">
_____
541</t>
  </si>
  <si>
    <t xml:space="preserve">
_____
3689</t>
  </si>
  <si>
    <t>ТССЦ-507-0947
Фланцы стальные плоские приварные из стали ВСт3сп2, ВСт3сп3, давлением 0,1 и 0,25 МПа (1 и 2,5 кгс/см2), диаметром 32 мм
шт.</t>
  </si>
  <si>
    <t xml:space="preserve">
_____
24,7</t>
  </si>
  <si>
    <t xml:space="preserve">
_____
25</t>
  </si>
  <si>
    <t xml:space="preserve">
_____
120</t>
  </si>
  <si>
    <t>ТССЦ-507-2376
Заглушки эллиптические на Ру 10 МПа (100 кгс/см2) из стали 20, диаметром условного прохода 25 мм, наружным диаметром 32 мм, толщиной стенки 2,0 мм
шт.</t>
  </si>
  <si>
    <t xml:space="preserve">
_____
9,88</t>
  </si>
  <si>
    <t xml:space="preserve">
_____
10</t>
  </si>
  <si>
    <t xml:space="preserve">
_____
26</t>
  </si>
  <si>
    <t>Раздел 4. ННБ</t>
  </si>
  <si>
    <t>ТЕР04-01-074-01
Монтаж машины горизонтального бурения прессово-шнекового типа РВА
1 машина</t>
  </si>
  <si>
    <t>1258,5
_____
84,92</t>
  </si>
  <si>
    <t>3775
_____
255</t>
  </si>
  <si>
    <t>21408
_____
3327</t>
  </si>
  <si>
    <t>ТЕР04-01-075-01
Демонтаж машины горизонтального бурения прессово-шнекового типа РВА
1 машина</t>
  </si>
  <si>
    <t>747,56
_____
42,13</t>
  </si>
  <si>
    <t>2243
_____
126</t>
  </si>
  <si>
    <t>12854
_____
1651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</si>
  <si>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</si>
  <si>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0,913
91,3/100</t>
  </si>
  <si>
    <t>130,51
_____
4,76</t>
  </si>
  <si>
    <t>9351,3
_____
178,38</t>
  </si>
  <si>
    <t>119
_____
4</t>
  </si>
  <si>
    <t>8538
_____
163</t>
  </si>
  <si>
    <t>1555
_____
31</t>
  </si>
  <si>
    <t>20670
_____
2127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</si>
  <si>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</t>
  </si>
  <si>
    <t>1064,79
_____
687,35</t>
  </si>
  <si>
    <t>39540,96
_____
1162,84</t>
  </si>
  <si>
    <t>972
_____
628</t>
  </si>
  <si>
    <t>36101
_____
1062</t>
  </si>
  <si>
    <t>12693
_____
4899</t>
  </si>
  <si>
    <t>93335
_____
13869</t>
  </si>
  <si>
    <t>ТССЦ-110-0245
Полимер для стабилизации буровых скважин «ФИЛЬТР ЧЕК»
т</t>
  </si>
  <si>
    <t xml:space="preserve">
_____
39779,38</t>
  </si>
  <si>
    <t xml:space="preserve">
_____
15617</t>
  </si>
  <si>
    <t xml:space="preserve">
_____
85698</t>
  </si>
  <si>
    <t>ТССЦ-109-0012
Глина бентонитовая марки ПБМГ
т</t>
  </si>
  <si>
    <t xml:space="preserve">
_____
1180</t>
  </si>
  <si>
    <t xml:space="preserve">
_____
2650</t>
  </si>
  <si>
    <t xml:space="preserve">
_____
20693</t>
  </si>
  <si>
    <t>93,126
91,3*1,02</t>
  </si>
  <si>
    <t xml:space="preserve">
_____
5775</t>
  </si>
  <si>
    <t xml:space="preserve">
_____
27102</t>
  </si>
  <si>
    <t>Устройство футляра Ф225*20,5 мм, Ф150*5,0 мм</t>
  </si>
  <si>
    <t>ТССЦ-507-3654
Труба напорная из полиэтилена PE 100 питьевая ПЭ100 SDR11, размером 225х20,5 мм (ГОСТ 18599-2001, ГОСТ Р 52134-2003)
м</t>
  </si>
  <si>
    <t>27,03
26,5*1,02</t>
  </si>
  <si>
    <t xml:space="preserve">
_____
385,7</t>
  </si>
  <si>
    <t xml:space="preserve">
_____
10425</t>
  </si>
  <si>
    <t xml:space="preserve">
_____
48597</t>
  </si>
  <si>
    <t>ТЕР22-05-003-01
Протаскивание в футляр  труб
100 м трубы, уложенной в футляр</t>
  </si>
  <si>
    <t>0,265
26,5/100</t>
  </si>
  <si>
    <t>1026,3
_____
1111,06</t>
  </si>
  <si>
    <t>272
_____
294</t>
  </si>
  <si>
    <t>3551
_____
1696</t>
  </si>
  <si>
    <t>ТЕР22-05-004-01
Заделка битумом и прядью концов футляра диаметром: 225 мм
1 футляр</t>
  </si>
  <si>
    <t>18,35
_____
159,56</t>
  </si>
  <si>
    <t>18
_____
160</t>
  </si>
  <si>
    <t>240
_____
740</t>
  </si>
  <si>
    <t>ТЕР22-01-011-05
Укладка стальных водопроводных труб с гидравлическим испытанием диаметром: 150 мм
1 км трубопровода</t>
  </si>
  <si>
    <t>0,0045
4,5/1000</t>
  </si>
  <si>
    <t>6126,12
_____
2431,96</t>
  </si>
  <si>
    <t>7115,75
_____
1153</t>
  </si>
  <si>
    <t>28
_____
11</t>
  </si>
  <si>
    <t>32
_____
5</t>
  </si>
  <si>
    <t>360
_____
71</t>
  </si>
  <si>
    <t>202
_____
68</t>
  </si>
  <si>
    <t>ТССЦ-103-0177
Трубы стальные электросварные прямошовные со снятой фаской из стали марок БСт2кп-БСт4кп и БСт2пс-БСт4пс наружный диаметр 159 мм, толщина стенки 5 мм
м</t>
  </si>
  <si>
    <t>4,545
4,5*1,01</t>
  </si>
  <si>
    <t xml:space="preserve">
_____
124</t>
  </si>
  <si>
    <t xml:space="preserve">
_____
564</t>
  </si>
  <si>
    <t xml:space="preserve">
_____
3757</t>
  </si>
  <si>
    <t>0,045
4,5/100</t>
  </si>
  <si>
    <t>46
_____
50</t>
  </si>
  <si>
    <t>603
_____
288</t>
  </si>
  <si>
    <t>ТЕР22-05-004-01
Заделка битумом и прядью концов футляра диаметром: 150 мм
1 футляр</t>
  </si>
  <si>
    <t>12,29
_____
159,56</t>
  </si>
  <si>
    <t>12
_____
159</t>
  </si>
  <si>
    <t>161
_____
740</t>
  </si>
  <si>
    <t>Раздел 5. ИСПЫТАНИЯ ГАЗОПРОВОДА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</si>
  <si>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</si>
  <si>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</si>
  <si>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</si>
  <si>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848
_____
129</t>
  </si>
  <si>
    <t>ТЕР24-02-120-02
Очистка полости трубопровода продувкой воздухом, условный диаметр газопровода: до 100 мм
100 м трубопровода</t>
  </si>
  <si>
    <t>1,154
115,4/100</t>
  </si>
  <si>
    <t>12,55
_____
2,43</t>
  </si>
  <si>
    <t>14
_____
3</t>
  </si>
  <si>
    <t>97
_____
37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</si>
  <si>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</si>
  <si>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6,33
_____
0,73</t>
  </si>
  <si>
    <t>7
_____
1</t>
  </si>
  <si>
    <t>49
_____
11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</si>
  <si>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</si>
  <si>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</si>
  <si>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</si>
  <si>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</si>
  <si>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Раздел 6. БЛАГОУСТРОЙСТВО</t>
  </si>
  <si>
    <t>ТЕР27-03-008-04
Разборка покрытий и оснований: асфальтобетонных
100 м3 конструкций</t>
  </si>
  <si>
    <t>0,38
((6,5*2,5+11,5*3,5+5,5*3,5*2)*0,4) / 100</t>
  </si>
  <si>
    <t>3132,91
_____
561,25</t>
  </si>
  <si>
    <t>1191
_____
213</t>
  </si>
  <si>
    <t>7789
_____
2786</t>
  </si>
  <si>
    <t>ТЕР27-04-007-02
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
1000 м2 основания</t>
  </si>
  <si>
    <t>0,095
(6,5*2,5+11,5*3,5+5,5*3,5*2) / 1000</t>
  </si>
  <si>
    <t>378,39
_____
25026,3</t>
  </si>
  <si>
    <t>4557,52
_____
596,8</t>
  </si>
  <si>
    <t>36
_____
2377</t>
  </si>
  <si>
    <t>433
_____
57</t>
  </si>
  <si>
    <t>470
_____
10024</t>
  </si>
  <si>
    <t>2563
_____
741</t>
  </si>
  <si>
    <t>ТЕР27-06-026-01
Розлив вяжущих материалов
1 т</t>
  </si>
  <si>
    <t xml:space="preserve">
_____
3059,1</t>
  </si>
  <si>
    <t>40,92
_____
8,64</t>
  </si>
  <si>
    <t xml:space="preserve">
_____
726</t>
  </si>
  <si>
    <t>10
_____
2</t>
  </si>
  <si>
    <t xml:space="preserve">
_____
4004</t>
  </si>
  <si>
    <t>70
_____
27</t>
  </si>
  <si>
    <t>ТЕР27-06-020-01
Устройство покрытия толщиной 4 см из горячих асфальтобетонных смесей плотных мелкозернистых типа АБВ, плотность каменных материалов: 2,5-2,9 т/м3
1000 м2 покрытия</t>
  </si>
  <si>
    <t>465,73
_____
245,3</t>
  </si>
  <si>
    <t>2507,4
_____
317,68</t>
  </si>
  <si>
    <t>44
_____
24</t>
  </si>
  <si>
    <t>238
_____
30</t>
  </si>
  <si>
    <t>578
_____
172</t>
  </si>
  <si>
    <t>1463
_____
394</t>
  </si>
  <si>
    <t>ТССЦ-410-0010
Асфальтобетонные смеси дорожные, аэродромные и асфальтобетон (горячие и теплые для плотного асфальтобетона мелко и крупнозернистые, песчаные), марка III, тип Б
т</t>
  </si>
  <si>
    <t xml:space="preserve">
_____
426</t>
  </si>
  <si>
    <t xml:space="preserve">
_____
3909</t>
  </si>
  <si>
    <t xml:space="preserve">
_____
19082</t>
  </si>
  <si>
    <t>72,2
38*1,9</t>
  </si>
  <si>
    <t>ТЕР10-01-070-08
Демонтаж существующего забора (при установленных столбах): решетчатых высотой до 2 м
100 м2 забора</t>
  </si>
  <si>
    <t>0,04
(2*2) / 100</t>
  </si>
  <si>
    <t>737,51
_____
3313,11</t>
  </si>
  <si>
    <t>438,23
_____
47,44</t>
  </si>
  <si>
    <t>30
_____
132</t>
  </si>
  <si>
    <t>18
_____
2</t>
  </si>
  <si>
    <t>385
_____
1049</t>
  </si>
  <si>
    <t>104
_____
25</t>
  </si>
  <si>
    <t>ТЕР10-01-070-08
Устройство заборов (при установленных столбах): решетчатых высотой до 2 м
100 м2 забора</t>
  </si>
  <si>
    <t>1053,58
_____
3313,11</t>
  </si>
  <si>
    <t>626,04
_____
67,77</t>
  </si>
  <si>
    <t>42
_____
133</t>
  </si>
  <si>
    <t>550
_____
1049</t>
  </si>
  <si>
    <t>149
_____
35</t>
  </si>
  <si>
    <t>Итого прямые затраты по смете</t>
  </si>
  <si>
    <t>10279
_____
74784</t>
  </si>
  <si>
    <t>60049
_____
2181</t>
  </si>
  <si>
    <t>134194
_____
342116</t>
  </si>
  <si>
    <t>202198
_____
28519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</si>
  <si>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</si>
  <si>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</si>
  <si>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</si>
  <si>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</si>
  <si>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</si>
  <si>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</si>
  <si>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</si>
  <si>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</si>
  <si>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</si>
  <si>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</si>
  <si>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</si>
  <si>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ЛОКАЛЬНЫЙ РЕСУРСНЫЙ СМЕТНЫЙ РАСЧЕТ №1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</si>
  <si>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</si>
  <si>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</si>
  <si>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</si>
  <si>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</si>
  <si>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чел.-ч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</si>
  <si>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</si>
  <si>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</si>
  <si>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</si>
  <si>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</si>
  <si>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</si>
  <si>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</si>
  <si>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</si>
  <si>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</si>
  <si>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</si>
  <si>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</si>
  <si>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1-2-7</t>
  </si>
  <si>
    <t>Рабочий строитель (ср 2,7)</t>
  </si>
  <si>
    <t xml:space="preserve">10,51
</t>
  </si>
  <si>
    <t xml:space="preserve">137,18
</t>
  </si>
  <si>
    <t>1-3-0</t>
  </si>
  <si>
    <t>Рабочий строитель (ср 3)</t>
  </si>
  <si>
    <t xml:space="preserve">10,78
</t>
  </si>
  <si>
    <t xml:space="preserve">140,83
</t>
  </si>
  <si>
    <t>1-3-3</t>
  </si>
  <si>
    <t>Рабочий строитель (ср 3,3)</t>
  </si>
  <si>
    <t xml:space="preserve">11,2
</t>
  </si>
  <si>
    <t xml:space="preserve">146,23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</si>
  <si>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</si>
  <si>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</si>
  <si>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</si>
  <si>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</si>
  <si>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</si>
  <si>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</si>
  <si>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</si>
  <si>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</si>
  <si>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</si>
  <si>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</si>
  <si>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</si>
  <si>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</si>
  <si>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</si>
  <si>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строитель (ср 3,8)</t>
  </si>
  <si>
    <t xml:space="preserve">11,89
</t>
  </si>
  <si>
    <t xml:space="preserve">155,28
</t>
  </si>
  <si>
    <t>1-4-0</t>
  </si>
  <si>
    <t>Рабочий строитель (ср 4)</t>
  </si>
  <si>
    <t xml:space="preserve">12,16
</t>
  </si>
  <si>
    <t xml:space="preserve">158,77
</t>
  </si>
  <si>
    <t>1-4-2</t>
  </si>
  <si>
    <t>Рабочий строитель (ср 4,2)</t>
  </si>
  <si>
    <t xml:space="preserve">12,54
</t>
  </si>
  <si>
    <t xml:space="preserve">163,7
</t>
  </si>
  <si>
    <t>1-4-3</t>
  </si>
  <si>
    <t>Рабочий ...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</si>
  <si>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</si>
  <si>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</si>
  <si>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</si>
  <si>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</si>
  <si>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</si>
  <si>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</si>
  <si>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</si>
  <si>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</si>
  <si>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</si>
  <si>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</si>
  <si>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</si>
  <si>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</si>
  <si>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1-5-0</t>
  </si>
  <si>
    <t xml:space="preserve">14,02
</t>
  </si>
  <si>
    <t xml:space="preserve">183,07
</t>
  </si>
  <si>
    <t xml:space="preserve">   - Рабочий монтажник (ср 5)</t>
  </si>
  <si>
    <t xml:space="preserve">   - Рабочий строитель (ср 5)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</si>
  <si>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</si>
  <si>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</si>
  <si>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</si>
  <si>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</si>
  <si>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</si>
  <si>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</si>
  <si>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/>
  </si>
  <si>
    <t>Итого по трудовым ресурсам</t>
  </si>
  <si>
    <t xml:space="preserve">руб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</si>
  <si>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</si>
  <si>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</si>
  <si>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</si>
  <si>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</si>
  <si>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</si>
  <si>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16.08.2018 № 49/1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</si>
  <si>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</si>
  <si>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</si>
  <si>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</si>
  <si>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</si>
  <si>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</si>
  <si>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</si>
  <si>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</si>
  <si>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</si>
  <si>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</si>
  <si>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</si>
  <si>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</si>
  <si>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</si>
  <si>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</si>
  <si>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</si>
  <si>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</si>
  <si>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</si>
  <si>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</si>
  <si>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16.08.2018 № 49/1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</si>
  <si>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</si>
  <si>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</si>
  <si>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</si>
  <si>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</si>
  <si>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</si>
  <si>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</si>
  <si>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Аппарат для газовой сварки и резки</t>
  </si>
  <si>
    <t xml:space="preserve">1,29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</si>
  <si>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</si>
  <si>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</si>
  <si>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</si>
  <si>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</si>
  <si>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</si>
  <si>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</si>
  <si>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</si>
  <si>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</si>
  <si>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</si>
  <si>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</si>
  <si>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</si>
  <si>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</si>
  <si>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</si>
  <si>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</si>
  <si>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</si>
  <si>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сооружении магистральных трубопроводов 96 кВт (130 л.с.)</t>
  </si>
  <si>
    <t xml:space="preserve">121,91
</t>
  </si>
  <si>
    <t xml:space="preserve">862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</si>
  <si>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</si>
  <si>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</si>
  <si>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</si>
  <si>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глубинный</t>
  </si>
  <si>
    <t xml:space="preserve">1,98
</t>
  </si>
  <si>
    <t xml:space="preserve">11
</t>
  </si>
  <si>
    <t>Вибратор поверхностный</t>
  </si>
  <si>
    <t xml:space="preserve">0,53
</t>
  </si>
  <si>
    <t xml:space="preserve">3
</t>
  </si>
  <si>
    <t>Автогудронаторы 3500 л</t>
  </si>
  <si>
    <t xml:space="preserve">124,01
</t>
  </si>
  <si>
    <t xml:space="preserve">889
</t>
  </si>
  <si>
    <t>Автогрейдеры среднего типа 99 кВт (135 л.с.)</t>
  </si>
  <si>
    <t xml:space="preserve">154,8
</t>
  </si>
  <si>
    <t xml:space="preserve">1024
</t>
  </si>
  <si>
    <t>Гудронаторы ручные</t>
  </si>
  <si>
    <t xml:space="preserve">19,92
</t>
  </si>
  <si>
    <t xml:space="preserve">74,35
</t>
  </si>
  <si>
    <t>ЧелСЦена, август 2018 г., ч.2</t>
  </si>
  <si>
    <t>Катки дорожные самоходные гладкие 8 т</t>
  </si>
  <si>
    <t xml:space="preserve">83,58
</t>
  </si>
  <si>
    <t xml:space="preserve">576
</t>
  </si>
  <si>
    <t>Катки дорожные самоходные гладкие 13 т</t>
  </si>
  <si>
    <t xml:space="preserve">125,65
</t>
  </si>
  <si>
    <t xml:space="preserve">781
</t>
  </si>
  <si>
    <t>Котлы битумные передвижные 400 л</t>
  </si>
  <si>
    <t xml:space="preserve">32,24
</t>
  </si>
  <si>
    <t xml:space="preserve">113
</t>
  </si>
  <si>
    <t>Машины поливомоечные 6000 л</t>
  </si>
  <si>
    <t xml:space="preserve">121,07
</t>
  </si>
  <si>
    <t xml:space="preserve">680
</t>
  </si>
  <si>
    <t>Распределители каменной мелочи</t>
  </si>
  <si>
    <t xml:space="preserve">233,03
</t>
  </si>
  <si>
    <t xml:space="preserve">856,14
</t>
  </si>
  <si>
    <t>Укладчики асфальтобетона</t>
  </si>
  <si>
    <t xml:space="preserve">202,8
</t>
  </si>
  <si>
    <t xml:space="preserve">1162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</si>
  <si>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</si>
  <si>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</si>
  <si>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</si>
  <si>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</si>
  <si>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</si>
  <si>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</si>
  <si>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</si>
  <si>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</si>
  <si>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</si>
  <si>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Установки для подогрева стыков</t>
  </si>
  <si>
    <t xml:space="preserve">36,97
</t>
  </si>
  <si>
    <t xml:space="preserve">230,01
</t>
  </si>
  <si>
    <t>Тракторы на пневмоколесном ходу 29 кВт (40 л.с.)</t>
  </si>
  <si>
    <t xml:space="preserve">49,99
</t>
  </si>
  <si>
    <t xml:space="preserve">354,16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</si>
  <si>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</si>
  <si>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</si>
  <si>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</si>
  <si>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</si>
  <si>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</si>
  <si>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</si>
  <si>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</si>
  <si>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</si>
  <si>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</si>
  <si>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</si>
  <si>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</si>
  <si>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</si>
  <si>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Дрели электрические</t>
  </si>
  <si>
    <t xml:space="preserve">2,32
</t>
  </si>
  <si>
    <t xml:space="preserve">13
</t>
  </si>
  <si>
    <t>Машины шлифовальные электрические</t>
  </si>
  <si>
    <t xml:space="preserve">1,86
</t>
  </si>
  <si>
    <t xml:space="preserve">10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</si>
  <si>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</si>
  <si>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</si>
  <si>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</si>
  <si>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16.08.2018 № 49/1   (330804-1)</t>
  </si>
  <si>
    <t>Трамбовки пневматические при работе от передвижных компрессорных станций</t>
  </si>
  <si>
    <t xml:space="preserve">0,75
</t>
  </si>
  <si>
    <t>МТРиЭ ЧО, пост. от 16.08.2018 № 49/1    (331101-1)</t>
  </si>
  <si>
    <t>Рубанок электрический</t>
  </si>
  <si>
    <t xml:space="preserve">5,68
</t>
  </si>
  <si>
    <t xml:space="preserve">24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</si>
  <si>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</si>
  <si>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</si>
  <si>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</si>
  <si>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</si>
  <si>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</si>
  <si>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</si>
  <si>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</si>
  <si>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</si>
  <si>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</si>
  <si>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</si>
  <si>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</si>
  <si>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</si>
  <si>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32 мм</t>
  </si>
  <si>
    <t xml:space="preserve">3,51
</t>
  </si>
  <si>
    <t xml:space="preserve">13,8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</si>
  <si>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</si>
  <si>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</si>
  <si>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</si>
  <si>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</si>
  <si>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</si>
  <si>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</si>
  <si>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</si>
  <si>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</si>
  <si>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</si>
  <si>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</si>
  <si>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</si>
  <si>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</si>
  <si>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</si>
  <si>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</si>
  <si>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</si>
  <si>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</si>
  <si>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</si>
  <si>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</si>
  <si>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>Итого по строительным машинам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</si>
  <si>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</si>
  <si>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</si>
  <si>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</si>
  <si>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</si>
  <si>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</si>
  <si>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17182,04
</t>
  </si>
  <si>
    <t>МТРиЭ ЧО, Пост.от 16.08.2018 г. №49/1, п.102</t>
  </si>
  <si>
    <t>101-0311</t>
  </si>
  <si>
    <t>Каболка</t>
  </si>
  <si>
    <t xml:space="preserve">26830
</t>
  </si>
  <si>
    <t xml:space="preserve">114388,12
</t>
  </si>
  <si>
    <t>К=1,1 МТРиЭ ЧО, Пост.от 16.08.2018 г. №49/1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</si>
  <si>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</si>
  <si>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</si>
  <si>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</si>
  <si>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</si>
  <si>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МТРиЭ ЧО, Пост.от 16.08.2018 г. №49/1,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</si>
  <si>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</si>
  <si>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</si>
  <si>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</si>
  <si>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</si>
  <si>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</si>
  <si>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</si>
  <si>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</si>
  <si>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</si>
  <si>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</si>
  <si>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75241,2
</t>
  </si>
  <si>
    <t>МТРиЭ ЧО, Пост.от 16.08.2018 г. №49/1, п.117</t>
  </si>
  <si>
    <t>101-0797</t>
  </si>
  <si>
    <t>Проволока горячекатаная в мотках, диаметром 6,3-6,5 мм</t>
  </si>
  <si>
    <t xml:space="preserve">4650
</t>
  </si>
  <si>
    <t xml:space="preserve">37353,31
</t>
  </si>
  <si>
    <t>МТРиЭ ЧО, Пост.от 16.08.2018 г. №49/1, п.118</t>
  </si>
  <si>
    <t>101-0807</t>
  </si>
  <si>
    <t>Проволока сварочная легированная диаметром 4 мм</t>
  </si>
  <si>
    <t xml:space="preserve">10580
</t>
  </si>
  <si>
    <t xml:space="preserve">58665,19
</t>
  </si>
  <si>
    <t>МТРиЭ ЧО, Пост.от 16.08.2018 г. №49/1, п.119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</si>
  <si>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</si>
  <si>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</si>
  <si>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</si>
  <si>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</si>
  <si>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</si>
  <si>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</si>
  <si>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</si>
  <si>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</si>
  <si>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</si>
  <si>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46293
</t>
  </si>
  <si>
    <t>27.01.090</t>
  </si>
  <si>
    <t>101-1513</t>
  </si>
  <si>
    <t>Электроды диаметром 4 мм Э42</t>
  </si>
  <si>
    <t xml:space="preserve">11520
</t>
  </si>
  <si>
    <t xml:space="preserve">87870,61
</t>
  </si>
  <si>
    <t>101-1514</t>
  </si>
  <si>
    <t>Электроды диаметром 4 мм Э42А</t>
  </si>
  <si>
    <t>101-1518</t>
  </si>
  <si>
    <t>Электроды диаметром 4 мм Э50А</t>
  </si>
  <si>
    <t xml:space="preserve">101853,59
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</si>
  <si>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</si>
  <si>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</si>
  <si>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</si>
  <si>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</si>
  <si>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</si>
  <si>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</si>
  <si>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</si>
  <si>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101-1556</t>
  </si>
  <si>
    <t>Битумы нефтяные дорожные марки БНД-60/90, БНД 90/130</t>
  </si>
  <si>
    <t xml:space="preserve">3030
</t>
  </si>
  <si>
    <t xml:space="preserve">11834,18
</t>
  </si>
  <si>
    <t>МТРиЭ ЧО, Пост.от 16.08.2018 г. №49/1, п.509</t>
  </si>
  <si>
    <t>101-1561</t>
  </si>
  <si>
    <t>Битумы нефтяные дорожные жидкие, класс МГ, СГ</t>
  </si>
  <si>
    <t xml:space="preserve">2970
</t>
  </si>
  <si>
    <t xml:space="preserve">16369,63
</t>
  </si>
  <si>
    <t>Среднее (13.02.010/2355.59*2639.9, 13.02.033/2894.81*2639.9)</t>
  </si>
  <si>
    <t>101-1602</t>
  </si>
  <si>
    <t>Ацетилен газообразный технический</t>
  </si>
  <si>
    <t xml:space="preserve">101
</t>
  </si>
  <si>
    <t xml:space="preserve">563,5
</t>
  </si>
  <si>
    <t>МТРиЭ ЧО, Пост.от 16.08.2018 г. №49/1, п.381</t>
  </si>
  <si>
    <t>101-1668</t>
  </si>
  <si>
    <t>Рогожа</t>
  </si>
  <si>
    <t xml:space="preserve">м2
</t>
  </si>
  <si>
    <t xml:space="preserve">11,6
</t>
  </si>
  <si>
    <t xml:space="preserve">41,99
</t>
  </si>
  <si>
    <t>26.10.080</t>
  </si>
  <si>
    <t>101-1669</t>
  </si>
  <si>
    <t>Очес льняной</t>
  </si>
  <si>
    <t xml:space="preserve">42,4
</t>
  </si>
  <si>
    <t xml:space="preserve">330,63
</t>
  </si>
  <si>
    <t>10.01.394</t>
  </si>
  <si>
    <t>101-1714</t>
  </si>
  <si>
    <t>Болты с гайками и шайбами строительные</t>
  </si>
  <si>
    <t xml:space="preserve">17290
</t>
  </si>
  <si>
    <t xml:space="preserve">84439,56
</t>
  </si>
  <si>
    <t>МТРиЭ ЧО, Пост.от 16.08.2018 г. №49/1, п.139</t>
  </si>
  <si>
    <t>101-1805</t>
  </si>
  <si>
    <t>Гвозди строительные</t>
  </si>
  <si>
    <t xml:space="preserve">9190
</t>
  </si>
  <si>
    <t xml:space="preserve">48372,36
</t>
  </si>
  <si>
    <t>МТРиЭ ЧО, Пост.от 16.08.2018 г. №49/1, п.144</t>
  </si>
  <si>
    <t>101-1825</t>
  </si>
  <si>
    <t>Олифа натуральная</t>
  </si>
  <si>
    <t xml:space="preserve">30,4
</t>
  </si>
  <si>
    <t xml:space="preserve">190,7
</t>
  </si>
  <si>
    <t>14.01.327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</si>
  <si>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</si>
  <si>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</si>
  <si>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</si>
  <si>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</si>
  <si>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</si>
  <si>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</si>
  <si>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</si>
  <si>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</si>
  <si>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</si>
  <si>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</si>
  <si>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</si>
  <si>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</si>
  <si>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</si>
  <si>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</si>
  <si>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</si>
  <si>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</si>
  <si>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101-2477</t>
  </si>
  <si>
    <t>Лента мастично-полимерная типа «Лиам»</t>
  </si>
  <si>
    <t xml:space="preserve">67,9
</t>
  </si>
  <si>
    <t xml:space="preserve">185,25
</t>
  </si>
  <si>
    <t>Среднее (10.02.206, 10.02.2061)</t>
  </si>
  <si>
    <t>101-2562</t>
  </si>
  <si>
    <t>Флюс АН-47</t>
  </si>
  <si>
    <t xml:space="preserve">15520
</t>
  </si>
  <si>
    <t xml:space="preserve">83906,88
</t>
  </si>
  <si>
    <t>МТРиЭ ЧО, Пост.от 16.08.2018 г. №49/1, п.355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</si>
  <si>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</si>
  <si>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</si>
  <si>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</si>
  <si>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</si>
  <si>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</si>
  <si>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</si>
  <si>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</si>
  <si>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</si>
  <si>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</si>
  <si>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</si>
  <si>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</si>
  <si>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</si>
  <si>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</si>
  <si>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</si>
  <si>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</si>
  <si>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</si>
  <si>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</si>
  <si>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</si>
  <si>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4042,81
</t>
  </si>
  <si>
    <t>102-0024</t>
  </si>
  <si>
    <t>Бруски обрезные хвойных пород длиной 4-6,5 м, шириной 75-150 мм, толщиной 40-75 мм, II сорта</t>
  </si>
  <si>
    <t xml:space="preserve">1270
</t>
  </si>
  <si>
    <t xml:space="preserve">10706,99
</t>
  </si>
  <si>
    <t>09.01.071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</si>
  <si>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</si>
  <si>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</si>
  <si>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</si>
  <si>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8181,94
</t>
  </si>
  <si>
    <t>МТРиЭ ЧО, Пост.от 16.08.2018 г. №49/1, п.176</t>
  </si>
  <si>
    <t>102-0053</t>
  </si>
  <si>
    <t>Доски обрезные хвойных пород длиной 4-6,5 м, шириной 75-150 мм, толщиной 25 мм, III сорта</t>
  </si>
  <si>
    <t xml:space="preserve">772
</t>
  </si>
  <si>
    <t xml:space="preserve">5940,38
</t>
  </si>
  <si>
    <t>(09.01.132/923.03)*721.07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</si>
  <si>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</si>
  <si>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</si>
  <si>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</si>
  <si>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</si>
  <si>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(09.01.133/782.84)*614.21</t>
  </si>
  <si>
    <t>102-0307</t>
  </si>
  <si>
    <t>Бруски обрезные хвойных пород длиной 2-6,5 м, толщиной 40-60 мм, II сорта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</si>
  <si>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</si>
  <si>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</si>
  <si>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</si>
  <si>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</si>
  <si>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МТРиЭ ЧО, Пост.от 16.08.2018 г. №49/1, п.198</t>
  </si>
  <si>
    <t>103-8007</t>
  </si>
  <si>
    <t>Трубы стальные изолированные двухслойным покрытием из экструдированного полиэтилена «СЭВИЛЕН», диаметр условного прохода 57 мм, толщина стенки 3,5 мм</t>
  </si>
  <si>
    <t xml:space="preserve">м
</t>
  </si>
  <si>
    <t xml:space="preserve">51,04
</t>
  </si>
  <si>
    <t xml:space="preserve">350,58
</t>
  </si>
  <si>
    <t>15.01.131+15.11.195.2</t>
  </si>
  <si>
    <t>103-8009</t>
  </si>
  <si>
    <t>Трубы стальные изолированные двухслойным покрытием из экструдированного полиэтилена «СЭВИЛЕН», диаметр условного прохода 108 мм, толщина стенки 4,0 мм</t>
  </si>
  <si>
    <t xml:space="preserve">102,75
</t>
  </si>
  <si>
    <t xml:space="preserve">671,77
</t>
  </si>
  <si>
    <t>15.01.1341+15.11.195.5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</si>
  <si>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</si>
  <si>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</si>
  <si>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</si>
  <si>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</si>
  <si>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</si>
  <si>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113-1777</t>
  </si>
  <si>
    <t>Паста антисептическая</t>
  </si>
  <si>
    <t xml:space="preserve">11890
</t>
  </si>
  <si>
    <t xml:space="preserve">43351,26
</t>
  </si>
  <si>
    <t>201-0757</t>
  </si>
  <si>
    <t>Отдельные конструктивные элементы зданий и сооружений с преобладанием горячекатаных профилей, средняя масса сборочной единицы от 0,5 до 1 т</t>
  </si>
  <si>
    <t xml:space="preserve">9480
</t>
  </si>
  <si>
    <t xml:space="preserve">65539,77
</t>
  </si>
  <si>
    <t>МТРиЭ ЧО, Пост.от 16.08.2018 г. №49/1, п.238</t>
  </si>
  <si>
    <t>203-0512</t>
  </si>
  <si>
    <t>Щиты из досок толщиной 40 мм</t>
  </si>
  <si>
    <t xml:space="preserve">609,74
</t>
  </si>
  <si>
    <t>09.01.133*0.04*2</t>
  </si>
  <si>
    <t>301-3193</t>
  </si>
  <si>
    <t>Ковер</t>
  </si>
  <si>
    <t xml:space="preserve">шт.
</t>
  </si>
  <si>
    <t xml:space="preserve">119
</t>
  </si>
  <si>
    <t xml:space="preserve">521,57
</t>
  </si>
  <si>
    <t>20.06.149*0.012</t>
  </si>
  <si>
    <t>301-3281</t>
  </si>
  <si>
    <t>Трубка контрольная</t>
  </si>
  <si>
    <t xml:space="preserve">компл.
</t>
  </si>
  <si>
    <t xml:space="preserve">95,73
</t>
  </si>
  <si>
    <t xml:space="preserve">715,81
</t>
  </si>
  <si>
    <t>Код ОКП 52 63 12</t>
  </si>
  <si>
    <t>401-0005</t>
  </si>
  <si>
    <t>Бетон тяжелый, класс В12,5 (М150)</t>
  </si>
  <si>
    <t xml:space="preserve">592
</t>
  </si>
  <si>
    <t xml:space="preserve">2507,39
</t>
  </si>
  <si>
    <t>МТРиЭ ЧО, Пост.от 16.08.2018 г. №49/1, п.400</t>
  </si>
  <si>
    <t>403-1103</t>
  </si>
  <si>
    <t>Плиты железобетонные опорные</t>
  </si>
  <si>
    <t xml:space="preserve">2362,7
</t>
  </si>
  <si>
    <t xml:space="preserve">19169,49
</t>
  </si>
  <si>
    <t>МТРиЭ ЧО, Пост.от 16.08.2018 г. №49/1, п.019</t>
  </si>
  <si>
    <t>408-0018</t>
  </si>
  <si>
    <t>Щебень из природного камня для строительных работ марка 600, фракция 10-20 мм</t>
  </si>
  <si>
    <t xml:space="preserve">125
</t>
  </si>
  <si>
    <t xml:space="preserve">602,41
</t>
  </si>
  <si>
    <t>Среднее (06.01.118.2, 06.01.090, 06.01.0295)</t>
  </si>
  <si>
    <t>408-0020</t>
  </si>
  <si>
    <t>Щебень из природного камня для строительных работ марка 600, фракция 40-70 мм</t>
  </si>
  <si>
    <t xml:space="preserve">122
</t>
  </si>
  <si>
    <t xml:space="preserve">506,92
</t>
  </si>
  <si>
    <t>Среднее (06.01.029, 06.01.118.4, 06.01.031, 06.01.110)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</si>
  <si>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</si>
  <si>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</si>
  <si>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</si>
  <si>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</si>
  <si>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16.08.2018 г. №49/1,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</si>
  <si>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</si>
  <si>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</si>
  <si>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</si>
  <si>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</si>
  <si>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</si>
  <si>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</si>
  <si>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</si>
  <si>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</si>
  <si>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</si>
  <si>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</si>
  <si>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</si>
  <si>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</si>
  <si>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</si>
  <si>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</si>
  <si>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</si>
  <si>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</si>
  <si>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</si>
  <si>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</si>
  <si>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</si>
  <si>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</si>
  <si>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</si>
  <si>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2692,06
</t>
  </si>
  <si>
    <t>507-2624</t>
  </si>
  <si>
    <t>Муфты полиэтиленовые с закладными электронагревателями для труб диаметром 32 мм</t>
  </si>
  <si>
    <t xml:space="preserve">116
</t>
  </si>
  <si>
    <t xml:space="preserve">239,64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</si>
  <si>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</si>
  <si>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</si>
  <si>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</si>
  <si>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769,48
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</si>
  <si>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</si>
  <si>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</si>
  <si>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</si>
  <si>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</si>
  <si>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</si>
  <si>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</si>
  <si>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</si>
  <si>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</si>
  <si>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</si>
  <si>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ООО "АЛСО"</t>
  </si>
  <si>
    <t>Кран шаровый муфтовый стальной ALSO серии GAS, DN 32, Py=4.0 МПа КШМ.GAS 032.40-01</t>
  </si>
  <si>
    <t xml:space="preserve">321,45
</t>
  </si>
  <si>
    <t xml:space="preserve">1957,63
</t>
  </si>
  <si>
    <t>ТССЦ-101-4306</t>
  </si>
  <si>
    <t>Знаки  информационные</t>
  </si>
  <si>
    <t xml:space="preserve">99,9
</t>
  </si>
  <si>
    <t xml:space="preserve">311,4
</t>
  </si>
  <si>
    <t>МТРиЭ ЧО, Пост.от 16.08.2018 г. №49/1, п.521</t>
  </si>
  <si>
    <t>ТССЦ-103-0177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</si>
  <si>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5 мм</t>
  </si>
  <si>
    <t xml:space="preserve">124
</t>
  </si>
  <si>
    <t xml:space="preserve">826,67
</t>
  </si>
  <si>
    <t>МТРиЭ ЧО, Пост.от 16.08.2018 г. №49/1, п.188*19/1000</t>
  </si>
  <si>
    <t>ТССЦ-109-0012</t>
  </si>
  <si>
    <t>Глина бентонитовая марки ПБМГ</t>
  </si>
  <si>
    <t xml:space="preserve">1180
</t>
  </si>
  <si>
    <t xml:space="preserve">9213,18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</si>
  <si>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</si>
  <si>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</si>
  <si>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</si>
  <si>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</si>
  <si>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</si>
  <si>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ТССЦ-203-0511</t>
  </si>
  <si>
    <t>Щиты из досок толщиной 25 мм</t>
  </si>
  <si>
    <t xml:space="preserve">66
</t>
  </si>
  <si>
    <t xml:space="preserve">380,63
</t>
  </si>
  <si>
    <t>МТРиЭ ЧО, Пост.от 16.08.2018 г. №49/1, п.262</t>
  </si>
  <si>
    <t>ТССЦ-302-1119</t>
  </si>
  <si>
    <t>Краны  газовые шаровые для подземной установки  диаметром ДУ-80 мм Broen Ballomax</t>
  </si>
  <si>
    <t xml:space="preserve">541,42
</t>
  </si>
  <si>
    <t xml:space="preserve">3689,39
</t>
  </si>
  <si>
    <t>20.03.842.11</t>
  </si>
  <si>
    <t>ТССЦ-403-0906</t>
  </si>
  <si>
    <t>Плиты железобетонные фундаментные</t>
  </si>
  <si>
    <t xml:space="preserve">1223,69
</t>
  </si>
  <si>
    <t xml:space="preserve">7362,7
</t>
  </si>
  <si>
    <t>01.01.020</t>
  </si>
  <si>
    <t>ТССЦ-408-0122</t>
  </si>
  <si>
    <t>ТССЦ-408-0200</t>
  </si>
  <si>
    <t>Смесь песчано-гравийная природная</t>
  </si>
  <si>
    <t xml:space="preserve">370,2
</t>
  </si>
  <si>
    <t>МТРиЭ ЧО, Пост.от 16.08.2018 г. №49/1, п.096</t>
  </si>
  <si>
    <t>ТССЦ-507-0760</t>
  </si>
  <si>
    <t>Неразъемное соединение «полиэтилен-сталь» SDR 11 32/СТ32(ТУ2248-025-00203536-96)</t>
  </si>
  <si>
    <t xml:space="preserve">385
</t>
  </si>
  <si>
    <t xml:space="preserve">568,15
</t>
  </si>
  <si>
    <t>20.09.004.1</t>
  </si>
  <si>
    <t>ТССЦ-507-0761</t>
  </si>
  <si>
    <t>Неразъемное соединение «полиэтилен-сталь» SDR 11 90/СТ89 (ТУ2248-025-00203536-96)</t>
  </si>
  <si>
    <t xml:space="preserve">700
</t>
  </si>
  <si>
    <t xml:space="preserve">1537,3
</t>
  </si>
  <si>
    <t>20.09.004.2</t>
  </si>
  <si>
    <t>ТССЦ-507-0853</t>
  </si>
  <si>
    <t>Седелка полиэтиленовая с ответной нижней частью Д=225х32 мм</t>
  </si>
  <si>
    <t xml:space="preserve">993,66
</t>
  </si>
  <si>
    <t xml:space="preserve">3789,62
</t>
  </si>
  <si>
    <t>ТССЦ-507-0947</t>
  </si>
  <si>
    <t>Фланцы стальные плоские приварные из стали ВСт3сп2, ВСт3сп3, давлением 0,1 и 0,25 МПа (1 и 2,5 кгс/см2), диаметром 32 мм</t>
  </si>
  <si>
    <t xml:space="preserve">24,7
</t>
  </si>
  <si>
    <t xml:space="preserve">119,67
</t>
  </si>
  <si>
    <t>20.06.325</t>
  </si>
  <si>
    <t>ТССЦ-507-2376</t>
  </si>
  <si>
    <t>Заглушки эллиптические на Ру 10 МПа (100 кгс/см2) из стали 20, диаметром условного прохода 25 мм, наружным диаметром 32 мм, толщиной стенки 2,0 мм</t>
  </si>
  <si>
    <t xml:space="preserve">9,88
</t>
  </si>
  <si>
    <t xml:space="preserve">25,58
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</si>
  <si>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</si>
  <si>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</si>
  <si>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</si>
  <si>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</si>
  <si>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</si>
  <si>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ТССЦ-507-3647</t>
  </si>
  <si>
    <t>Труба напорная из полиэтилена PE 100 питьевая ПЭ100 SDR11, размером 90х8,2 мм (ГОСТ 18599-2001, ГОСТ Р 52134-2003)</t>
  </si>
  <si>
    <t xml:space="preserve">62,01
</t>
  </si>
  <si>
    <t xml:space="preserve">291,03
</t>
  </si>
  <si>
    <t>15.02.019.3</t>
  </si>
  <si>
    <t>ТССЦ-507-3654</t>
  </si>
  <si>
    <t>Труба напорная из полиэтилена PE 100 питьевая ПЭ100 SDR11, размером 225х20,5 мм (ГОСТ 18599-2001, ГОСТ Р 52134-2003)</t>
  </si>
  <si>
    <t xml:space="preserve">385,7
</t>
  </si>
  <si>
    <t xml:space="preserve">1797,89
</t>
  </si>
  <si>
    <t>15.02.019.10</t>
  </si>
  <si>
    <t>Итого по строительным материалам</t>
  </si>
  <si>
    <t xml:space="preserve"> </t>
  </si>
  <si>
    <t>3 квартал 2018 г.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</si>
  <si>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</si>
  <si>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</si>
  <si>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</si>
  <si>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</si>
  <si>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 xml:space="preserve"> руб.</t>
  </si>
  <si>
    <t>руб.</t>
  </si>
  <si>
    <t>Смета на сумму 1 092 378.68 рубля с НДС</t>
  </si>
  <si>
    <t>Стройка:Газопровод среднего давления от точки подключения до границ земельного участка по адресу: г. Челябинск, Советский район, ул. Короленко, 36. Технологическое присоединение.</t>
  </si>
  <si>
    <t>Объект:Газопровод среднего давления от точки подключения до границ земельного участка по адресу: г. Челябинск, Советский район, ул. Короленко, 36. Технологическое присоединение.</t>
  </si>
  <si>
    <t>на Технологическое присоединение.</t>
  </si>
  <si>
    <t>Дополнительные затраты на производство работ в зимнее время - 3.3%</t>
  </si>
  <si>
    <t>НДС 18 %</t>
  </si>
  <si>
    <t>ИТОГО по смете</t>
  </si>
  <si>
    <t>Подготовил инженер по проектно-сметной работе (в промышленном и гражданском строительстве)</t>
  </si>
  <si>
    <t>_____________________ /В.В. Артюхова/</t>
  </si>
  <si>
    <t>Начальник управления (специализированного в прочих отраслях)</t>
  </si>
  <si>
    <t>_____________________ /В.О. Брябрин/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</si>
</sst>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9">
    <xf numFmtId="0" fontId="0" fillId="0" borderId="0" xfId="0"/>
    <xf numFmtId="0" fontId="7" fillId="0" borderId="0" xfId="0" applyFont="1"/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2" fontId="9" fillId="0" borderId="0" xfId="0" applyNumberFormat="1" applyFont="1" applyAlignment="1">
      <alignment horizontal="lef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7" fillId="0" borderId="0" xfId="0" applyFont="1" applyAlignment="1"/>
    <xf numFmtId="0" fontId="9" fillId="0" borderId="0" xfId="0" applyFont="1" applyBorder="1" applyAlignment="1">
      <alignment horizontal="center"/>
    </xf>
    <xf numFmtId="0" fontId="12" fillId="0" borderId="3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164" fontId="12" fillId="0" borderId="0" xfId="12" applyNumberFormat="1" applyFont="1" applyBorder="1" applyAlignment="1">
      <alignment horizontal="right"/>
    </xf>
    <xf numFmtId="0" fontId="9" fillId="0" borderId="0" xfId="0" applyFont="1" applyBorder="1" applyAlignment="1"/>
    <xf numFmtId="0" fontId="12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2" fontId="9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2" fontId="9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9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17" xfId="0" applyFont="1" applyBorder="1" applyAlignment="1">
      <alignment horizontal="left" vertical="top" wrapText="1"/>
    </xf>
    <xf numFmtId="2" fontId="9" fillId="0" borderId="17" xfId="0" applyNumberFormat="1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horizontal="right" vertical="top" wrapText="1"/>
    </xf>
    <xf numFmtId="0" fontId="9" fillId="0" borderId="17" xfId="0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2" fontId="12" fillId="0" borderId="17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9" fillId="0" borderId="1" xfId="0" applyFont="1" applyBorder="1" applyAlignment="1">
      <alignment horizontal="righ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2" fontId="9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/>
    </xf>
    <xf numFmtId="49" fontId="12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2" fontId="12" fillId="0" borderId="1" xfId="0" applyNumberFormat="1" applyFont="1" applyBorder="1" applyAlignment="1">
      <alignment horizontal="right" vertical="top"/>
    </xf>
    <xf numFmtId="1" fontId="11" fillId="0" borderId="1" xfId="0" applyNumberFormat="1" applyFont="1" applyBorder="1" applyAlignment="1">
      <alignment horizontal="right" vertical="top" wrapText="1"/>
    </xf>
    <xf numFmtId="0" fontId="12" fillId="0" borderId="17" xfId="0" applyFont="1" applyBorder="1" applyAlignment="1">
      <alignment horizontal="right" vertical="top"/>
    </xf>
    <xf numFmtId="49" fontId="12" fillId="0" borderId="17" xfId="0" applyNumberFormat="1" applyFont="1" applyBorder="1" applyAlignment="1">
      <alignment horizontal="left" vertical="top" wrapText="1"/>
    </xf>
    <xf numFmtId="2" fontId="12" fillId="0" borderId="17" xfId="0" applyNumberFormat="1" applyFont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/>
    </xf>
    <xf numFmtId="2" fontId="12" fillId="0" borderId="17" xfId="0" applyNumberFormat="1" applyFont="1" applyBorder="1" applyAlignment="1">
      <alignment horizontal="right" vertical="top"/>
    </xf>
    <xf numFmtId="1" fontId="11" fillId="0" borderId="17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2" fontId="12" fillId="0" borderId="1" xfId="0" applyNumberFormat="1" applyFont="1" applyFill="1" applyBorder="1" applyAlignment="1">
      <alignment horizontal="right" vertical="top" wrapText="1"/>
    </xf>
    <xf numFmtId="0" fontId="12" fillId="0" borderId="1" xfId="0" applyFont="1" applyFill="1" applyBorder="1" applyAlignment="1">
      <alignment horizontal="right" vertical="top" wrapText="1"/>
    </xf>
    <xf numFmtId="0" fontId="9" fillId="0" borderId="0" xfId="0" applyFont="1" applyFill="1" applyAlignment="1">
      <alignment vertical="top" wrapText="1"/>
    </xf>
    <xf numFmtId="0" fontId="9" fillId="0" borderId="0" xfId="0" applyFont="1" applyFill="1" applyAlignment="1">
      <alignment horizontal="left" vertical="top" wrapText="1"/>
    </xf>
    <xf numFmtId="2" fontId="9" fillId="0" borderId="0" xfId="0" applyNumberFormat="1" applyFont="1" applyFill="1" applyAlignment="1">
      <alignment horizontal="left" vertical="top" wrapText="1"/>
    </xf>
    <xf numFmtId="49" fontId="9" fillId="0" borderId="0" xfId="0" applyNumberFormat="1" applyFont="1" applyFill="1" applyAlignment="1">
      <alignment horizontal="right" vertical="top" wrapText="1"/>
    </xf>
    <xf numFmtId="2" fontId="9" fillId="0" borderId="0" xfId="0" applyNumberFormat="1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164" fontId="12" fillId="0" borderId="10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64" fontId="11" fillId="0" borderId="10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2" fontId="12" fillId="0" borderId="10" xfId="12" applyNumberFormat="1" applyFont="1" applyBorder="1" applyAlignment="1">
      <alignment horizontal="right"/>
    </xf>
    <xf numFmtId="2" fontId="12" fillId="0" borderId="3" xfId="12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28"/>
  <sheetViews>
    <sheetView showGridLines="0" tabSelected="1" zoomScaleNormal="100" workbookViewId="0">
      <selection activeCell="A9" sqref="A9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1" spans="1:21" s="91" customFormat="1" ht="15.75" x14ac:dyDescent="0.25">
      <c r="A1" s="90" t="s">
        <v>36</v>
      </c>
      <c r="B1" s="90"/>
      <c r="H1" s="92" t="s">
        <v>35</v>
      </c>
      <c r="I1" s="93"/>
      <c r="J1" s="93"/>
    </row>
    <row r="2" spans="1:21" s="91" customFormat="1" ht="15.75" x14ac:dyDescent="0.25">
      <c r="A2" s="90"/>
      <c r="H2" s="92"/>
      <c r="I2" s="93"/>
      <c r="J2" s="93"/>
    </row>
    <row r="3" spans="1:21" s="91" customFormat="1" x14ac:dyDescent="0.2">
      <c r="A3" s="94" t="s">
        <v>1023</v>
      </c>
      <c r="B3" s="94"/>
      <c r="H3" s="94" t="s">
        <v>1023</v>
      </c>
      <c r="I3" s="94"/>
      <c r="J3" s="94"/>
    </row>
    <row r="4" spans="1:21" s="91" customFormat="1" ht="15.75" x14ac:dyDescent="0.25">
      <c r="A4" s="95"/>
      <c r="H4" s="92"/>
      <c r="I4" s="93"/>
      <c r="J4" s="93"/>
    </row>
    <row r="5" spans="1:21" s="91" customFormat="1" x14ac:dyDescent="0.2">
      <c r="A5" s="96" t="s">
        <v>1017</v>
      </c>
      <c r="B5" s="96"/>
      <c r="H5" s="97" t="s">
        <v>1018</v>
      </c>
      <c r="I5" s="97"/>
      <c r="J5" s="97"/>
    </row>
    <row r="6" spans="1:21" s="91" customFormat="1" x14ac:dyDescent="0.2">
      <c r="A6" s="96" t="s">
        <v>1019</v>
      </c>
      <c r="B6" s="96"/>
      <c r="H6" s="91" t="s">
        <v>1020</v>
      </c>
    </row>
    <row r="7" spans="1:21" x14ac:dyDescent="0.2">
      <c r="A7" s="2"/>
      <c r="B7" s="2"/>
      <c r="C7" s="2"/>
      <c r="D7" s="2"/>
      <c r="E7" s="2"/>
      <c r="F7" s="2"/>
      <c r="G7" s="2"/>
      <c r="H7" s="2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6" t="s">
        <v>1024</v>
      </c>
      <c r="B9" s="4"/>
      <c r="C9" s="4"/>
      <c r="D9" s="4"/>
    </row>
    <row r="10" spans="1:21" s="5" customFormat="1" ht="12" x14ac:dyDescent="0.2">
      <c r="A10" s="3"/>
      <c r="B10" s="4"/>
      <c r="C10" s="4"/>
      <c r="D10" s="4"/>
    </row>
    <row r="11" spans="1:21" s="5" customFormat="1" ht="12" x14ac:dyDescent="0.2">
      <c r="A11" s="6" t="s">
        <v>1025</v>
      </c>
      <c r="B11" s="4"/>
      <c r="C11" s="4"/>
      <c r="D11" s="4"/>
    </row>
    <row r="12" spans="1:21" s="5" customFormat="1" ht="15" x14ac:dyDescent="0.25">
      <c r="A12" s="123" t="s">
        <v>39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</row>
    <row r="13" spans="1:21" s="5" customFormat="1" ht="12" x14ac:dyDescent="0.2">
      <c r="A13" s="124" t="s">
        <v>32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</row>
    <row r="14" spans="1:21" s="5" customFormat="1" ht="12" x14ac:dyDescent="0.2">
      <c r="A14" s="124" t="s">
        <v>1026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</row>
    <row r="15" spans="1:21" s="5" customFormat="1" ht="12" x14ac:dyDescent="0.2">
      <c r="A15" s="125" t="s">
        <v>41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</row>
    <row r="16" spans="1:21" s="5" customFormat="1" ht="12" x14ac:dyDescent="0.2"/>
    <row r="17" spans="1:26" s="5" customFormat="1" ht="12" x14ac:dyDescent="0.2">
      <c r="G17" s="126" t="s">
        <v>17</v>
      </c>
      <c r="H17" s="127"/>
      <c r="I17" s="128"/>
      <c r="J17" s="126" t="s">
        <v>18</v>
      </c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8"/>
    </row>
    <row r="18" spans="1:26" s="5" customFormat="1" x14ac:dyDescent="0.2">
      <c r="D18" s="3" t="s">
        <v>2</v>
      </c>
      <c r="G18" s="129">
        <f>161779/1000</f>
        <v>161.779</v>
      </c>
      <c r="H18" s="130"/>
      <c r="I18" s="7" t="s">
        <v>3</v>
      </c>
      <c r="J18" s="134">
        <f>896171*1.033*1.18</f>
        <v>1092378.6787399999</v>
      </c>
      <c r="K18" s="135"/>
      <c r="L18" s="8"/>
      <c r="M18" s="8"/>
      <c r="N18" s="8"/>
      <c r="O18" s="8"/>
      <c r="P18" s="8"/>
      <c r="Q18" s="8"/>
      <c r="R18" s="8"/>
      <c r="S18" s="8"/>
      <c r="T18" s="8"/>
      <c r="U18" s="7" t="s">
        <v>1021</v>
      </c>
    </row>
    <row r="19" spans="1:26" s="5" customFormat="1" x14ac:dyDescent="0.2">
      <c r="D19" s="9" t="s">
        <v>33</v>
      </c>
      <c r="F19" s="10"/>
      <c r="G19" s="129">
        <f>0/1000</f>
        <v>0</v>
      </c>
      <c r="H19" s="130"/>
      <c r="I19" s="7" t="s">
        <v>3</v>
      </c>
      <c r="J19" s="121">
        <f>0/1000</f>
        <v>0</v>
      </c>
      <c r="K19" s="122"/>
      <c r="L19" s="8"/>
      <c r="M19" s="8"/>
      <c r="N19" s="8"/>
      <c r="O19" s="8"/>
      <c r="P19" s="8"/>
      <c r="Q19" s="8"/>
      <c r="R19" s="8"/>
      <c r="S19" s="8"/>
      <c r="T19" s="8"/>
      <c r="U19" s="7" t="s">
        <v>1022</v>
      </c>
    </row>
    <row r="20" spans="1:26" s="5" customFormat="1" x14ac:dyDescent="0.2">
      <c r="D20" s="9" t="s">
        <v>34</v>
      </c>
      <c r="F20" s="10"/>
      <c r="G20" s="129">
        <f>430/1000</f>
        <v>0.43</v>
      </c>
      <c r="H20" s="130"/>
      <c r="I20" s="7" t="s">
        <v>3</v>
      </c>
      <c r="J20" s="121">
        <f>4177/1000</f>
        <v>4.1769999999999996</v>
      </c>
      <c r="K20" s="122"/>
      <c r="L20" s="8"/>
      <c r="M20" s="8"/>
      <c r="N20" s="8"/>
      <c r="O20" s="8"/>
      <c r="P20" s="8"/>
      <c r="Q20" s="8"/>
      <c r="R20" s="8"/>
      <c r="S20" s="8"/>
      <c r="T20" s="8"/>
      <c r="U20" s="7" t="s">
        <v>3</v>
      </c>
    </row>
    <row r="21" spans="1:26" s="5" customFormat="1" x14ac:dyDescent="0.2">
      <c r="D21" s="3" t="s">
        <v>4</v>
      </c>
      <c r="G21" s="129">
        <f>(V21+V22)/1000</f>
        <v>1.0916100000000002</v>
      </c>
      <c r="H21" s="130"/>
      <c r="I21" s="7" t="s">
        <v>5</v>
      </c>
      <c r="J21" s="121">
        <f>(W21+W22)/1000</f>
        <v>1.0916100000000002</v>
      </c>
      <c r="K21" s="122"/>
      <c r="L21" s="8"/>
      <c r="M21" s="8"/>
      <c r="N21" s="8"/>
      <c r="O21" s="8"/>
      <c r="P21" s="8"/>
      <c r="Q21" s="8"/>
      <c r="R21" s="8"/>
      <c r="S21" s="8"/>
      <c r="T21" s="8"/>
      <c r="U21" s="7" t="s">
        <v>5</v>
      </c>
      <c r="V21" s="11">
        <v>950.48</v>
      </c>
      <c r="W21" s="12">
        <v>950.48</v>
      </c>
      <c r="X21" s="49">
        <v>12460</v>
      </c>
      <c r="Y21" s="49">
        <v>10942</v>
      </c>
      <c r="Z21" s="49">
        <v>5725</v>
      </c>
    </row>
    <row r="22" spans="1:26" s="5" customFormat="1" x14ac:dyDescent="0.2">
      <c r="D22" s="3" t="s">
        <v>6</v>
      </c>
      <c r="G22" s="129">
        <f>12460/1000</f>
        <v>12.46</v>
      </c>
      <c r="H22" s="130"/>
      <c r="I22" s="7" t="s">
        <v>3</v>
      </c>
      <c r="J22" s="121">
        <f>162713/1000</f>
        <v>162.71299999999999</v>
      </c>
      <c r="K22" s="122"/>
      <c r="L22" s="8"/>
      <c r="M22" s="8"/>
      <c r="N22" s="8"/>
      <c r="O22" s="8"/>
      <c r="P22" s="8"/>
      <c r="Q22" s="8"/>
      <c r="R22" s="8"/>
      <c r="S22" s="8"/>
      <c r="T22" s="8"/>
      <c r="U22" s="7" t="s">
        <v>3</v>
      </c>
      <c r="V22" s="11">
        <v>141.13</v>
      </c>
      <c r="W22" s="12">
        <v>141.13</v>
      </c>
      <c r="X22" s="50">
        <v>162713</v>
      </c>
      <c r="Y22" s="50">
        <v>142886</v>
      </c>
      <c r="Z22" s="50">
        <v>74777</v>
      </c>
    </row>
    <row r="23" spans="1:26" s="5" customFormat="1" ht="12" x14ac:dyDescent="0.2">
      <c r="F23" s="4"/>
      <c r="G23" s="13"/>
      <c r="H23" s="13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/>
    </row>
    <row r="24" spans="1:26" s="5" customFormat="1" ht="12" x14ac:dyDescent="0.2">
      <c r="B24" s="4"/>
      <c r="C24" s="4"/>
      <c r="D24" s="4"/>
      <c r="F24" s="10"/>
      <c r="G24" s="16"/>
      <c r="H24" s="16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7"/>
    </row>
    <row r="25" spans="1:26" s="5" customFormat="1" ht="12" x14ac:dyDescent="0.2">
      <c r="A25" s="3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" t="s">
        <v>1016</v>
      </c>
    </row>
    <row r="26" spans="1:26" s="5" customFormat="1" thickBot="1" x14ac:dyDescent="0.25">
      <c r="A26" s="19"/>
    </row>
    <row r="27" spans="1:26" s="21" customFormat="1" ht="27" customHeight="1" thickBot="1" x14ac:dyDescent="0.25">
      <c r="A27" s="131" t="s">
        <v>7</v>
      </c>
      <c r="B27" s="131" t="s">
        <v>8</v>
      </c>
      <c r="C27" s="131" t="s">
        <v>9</v>
      </c>
      <c r="D27" s="132" t="s">
        <v>10</v>
      </c>
      <c r="E27" s="132"/>
      <c r="F27" s="132"/>
      <c r="G27" s="132" t="s">
        <v>11</v>
      </c>
      <c r="H27" s="132"/>
      <c r="I27" s="132"/>
      <c r="J27" s="132" t="s">
        <v>12</v>
      </c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</row>
    <row r="28" spans="1:26" s="21" customFormat="1" ht="22.5" customHeight="1" thickBot="1" x14ac:dyDescent="0.25">
      <c r="A28" s="131"/>
      <c r="B28" s="131"/>
      <c r="C28" s="131"/>
      <c r="D28" s="133" t="s">
        <v>1</v>
      </c>
      <c r="E28" s="20" t="s">
        <v>13</v>
      </c>
      <c r="F28" s="20" t="s">
        <v>14</v>
      </c>
      <c r="G28" s="133" t="s">
        <v>1</v>
      </c>
      <c r="H28" s="20" t="s">
        <v>13</v>
      </c>
      <c r="I28" s="20" t="s">
        <v>14</v>
      </c>
      <c r="J28" s="133" t="s">
        <v>1</v>
      </c>
      <c r="K28" s="20" t="s">
        <v>13</v>
      </c>
      <c r="L28" s="20"/>
      <c r="M28" s="20"/>
      <c r="N28" s="20"/>
      <c r="O28" s="20"/>
      <c r="P28" s="20"/>
      <c r="Q28" s="20"/>
      <c r="R28" s="20"/>
      <c r="S28" s="20"/>
      <c r="T28" s="20"/>
      <c r="U28" s="20" t="s">
        <v>14</v>
      </c>
    </row>
    <row r="29" spans="1:26" s="21" customFormat="1" ht="22.5" customHeight="1" thickBot="1" x14ac:dyDescent="0.25">
      <c r="A29" s="131"/>
      <c r="B29" s="131"/>
      <c r="C29" s="131"/>
      <c r="D29" s="133"/>
      <c r="E29" s="20" t="s">
        <v>15</v>
      </c>
      <c r="F29" s="20" t="s">
        <v>16</v>
      </c>
      <c r="G29" s="133"/>
      <c r="H29" s="20" t="s">
        <v>15</v>
      </c>
      <c r="I29" s="20" t="s">
        <v>16</v>
      </c>
      <c r="J29" s="133"/>
      <c r="K29" s="20" t="s">
        <v>15</v>
      </c>
      <c r="L29" s="20"/>
      <c r="M29" s="20"/>
      <c r="N29" s="20"/>
      <c r="O29" s="20"/>
      <c r="P29" s="20"/>
      <c r="Q29" s="20"/>
      <c r="R29" s="20"/>
      <c r="S29" s="20"/>
      <c r="T29" s="20"/>
      <c r="U29" s="20" t="s">
        <v>16</v>
      </c>
    </row>
    <row r="30" spans="1:26" s="4" customFormat="1" x14ac:dyDescent="0.2">
      <c r="A30" s="52">
        <v>1</v>
      </c>
      <c r="B30" s="52">
        <v>2</v>
      </c>
      <c r="C30" s="52">
        <v>3</v>
      </c>
      <c r="D30" s="53">
        <v>4</v>
      </c>
      <c r="E30" s="52">
        <v>5</v>
      </c>
      <c r="F30" s="52">
        <v>6</v>
      </c>
      <c r="G30" s="53">
        <v>7</v>
      </c>
      <c r="H30" s="52">
        <v>8</v>
      </c>
      <c r="I30" s="52">
        <v>9</v>
      </c>
      <c r="J30" s="53">
        <v>10</v>
      </c>
      <c r="K30" s="52">
        <v>11</v>
      </c>
      <c r="L30" s="52"/>
      <c r="M30" s="52"/>
      <c r="N30" s="52"/>
      <c r="O30" s="52"/>
      <c r="P30" s="52"/>
      <c r="Q30" s="52"/>
      <c r="R30" s="52"/>
      <c r="S30" s="52"/>
      <c r="T30" s="52"/>
      <c r="U30" s="52">
        <v>12</v>
      </c>
    </row>
    <row r="31" spans="1:26" s="24" customFormat="1" ht="21" customHeight="1" x14ac:dyDescent="0.2">
      <c r="A31" s="117" t="s">
        <v>44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</row>
    <row r="32" spans="1:26" s="24" customFormat="1" ht="60" x14ac:dyDescent="0.2">
      <c r="A32" s="54">
        <v>1</v>
      </c>
      <c r="B32" s="55" t="s">
        <v>45</v>
      </c>
      <c r="C32" s="56" t="s">
        <v>46</v>
      </c>
      <c r="D32" s="57">
        <v>1163.48</v>
      </c>
      <c r="E32" s="58">
        <v>1163.48</v>
      </c>
      <c r="F32" s="57"/>
      <c r="G32" s="57">
        <v>448</v>
      </c>
      <c r="H32" s="57">
        <v>448</v>
      </c>
      <c r="I32" s="57"/>
      <c r="J32" s="57">
        <v>5850</v>
      </c>
      <c r="K32" s="58">
        <v>5850</v>
      </c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6" s="24" customFormat="1" ht="60" x14ac:dyDescent="0.2">
      <c r="A33" s="54">
        <v>2</v>
      </c>
      <c r="B33" s="55" t="s">
        <v>47</v>
      </c>
      <c r="C33" s="56" t="s">
        <v>48</v>
      </c>
      <c r="D33" s="57">
        <v>2445.2800000000002</v>
      </c>
      <c r="E33" s="58">
        <v>2445.2800000000002</v>
      </c>
      <c r="F33" s="57"/>
      <c r="G33" s="57">
        <v>2971</v>
      </c>
      <c r="H33" s="57">
        <v>2971</v>
      </c>
      <c r="I33" s="57"/>
      <c r="J33" s="57">
        <v>38801</v>
      </c>
      <c r="K33" s="58">
        <v>38801</v>
      </c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6" s="24" customFormat="1" ht="48" x14ac:dyDescent="0.2">
      <c r="A34" s="54">
        <v>3</v>
      </c>
      <c r="B34" s="55" t="s">
        <v>49</v>
      </c>
      <c r="C34" s="56" t="s">
        <v>50</v>
      </c>
      <c r="D34" s="57">
        <v>1431.41</v>
      </c>
      <c r="E34" s="58" t="s">
        <v>51</v>
      </c>
      <c r="F34" s="57" t="s">
        <v>52</v>
      </c>
      <c r="G34" s="57">
        <v>1503</v>
      </c>
      <c r="H34" s="57" t="s">
        <v>53</v>
      </c>
      <c r="I34" s="57" t="s">
        <v>54</v>
      </c>
      <c r="J34" s="57">
        <v>5526</v>
      </c>
      <c r="K34" s="58" t="s">
        <v>55</v>
      </c>
      <c r="L34" s="58"/>
      <c r="M34" s="58"/>
      <c r="N34" s="58"/>
      <c r="O34" s="58"/>
      <c r="P34" s="58"/>
      <c r="Q34" s="58"/>
      <c r="R34" s="58"/>
      <c r="S34" s="58"/>
      <c r="T34" s="58"/>
      <c r="U34" s="58" t="s">
        <v>56</v>
      </c>
    </row>
    <row r="35" spans="1:26" s="4" customFormat="1" ht="84" x14ac:dyDescent="0.2">
      <c r="A35" s="54">
        <v>4</v>
      </c>
      <c r="B35" s="55" t="s">
        <v>57</v>
      </c>
      <c r="C35" s="56" t="s">
        <v>58</v>
      </c>
      <c r="D35" s="57">
        <v>921.46</v>
      </c>
      <c r="E35" s="58">
        <v>921.46</v>
      </c>
      <c r="F35" s="57"/>
      <c r="G35" s="57">
        <v>1378</v>
      </c>
      <c r="H35" s="57">
        <v>1378</v>
      </c>
      <c r="I35" s="57"/>
      <c r="J35" s="57">
        <v>17996</v>
      </c>
      <c r="K35" s="58">
        <v>17996</v>
      </c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24"/>
      <c r="W35" s="24"/>
      <c r="X35" s="24"/>
      <c r="Y35" s="24"/>
      <c r="Z35" s="24"/>
    </row>
    <row r="36" spans="1:26" s="4" customFormat="1" ht="48" x14ac:dyDescent="0.2">
      <c r="A36" s="54">
        <v>5</v>
      </c>
      <c r="B36" s="55" t="s">
        <v>59</v>
      </c>
      <c r="C36" s="56" t="s">
        <v>60</v>
      </c>
      <c r="D36" s="57">
        <v>117</v>
      </c>
      <c r="E36" s="58" t="s">
        <v>61</v>
      </c>
      <c r="F36" s="57"/>
      <c r="G36" s="57">
        <v>19241</v>
      </c>
      <c r="H36" s="57" t="s">
        <v>62</v>
      </c>
      <c r="I36" s="57"/>
      <c r="J36" s="57">
        <v>55334</v>
      </c>
      <c r="K36" s="58" t="s">
        <v>63</v>
      </c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24"/>
      <c r="W36" s="24"/>
      <c r="X36" s="24"/>
      <c r="Y36" s="24"/>
      <c r="Z36" s="24"/>
    </row>
    <row r="37" spans="1:26" s="4" customFormat="1" ht="72" x14ac:dyDescent="0.2">
      <c r="A37" s="54">
        <v>6</v>
      </c>
      <c r="B37" s="55" t="s">
        <v>64</v>
      </c>
      <c r="C37" s="56" t="s">
        <v>65</v>
      </c>
      <c r="D37" s="57">
        <v>367.67</v>
      </c>
      <c r="E37" s="58"/>
      <c r="F37" s="57" t="s">
        <v>66</v>
      </c>
      <c r="G37" s="57">
        <v>2</v>
      </c>
      <c r="H37" s="57"/>
      <c r="I37" s="57">
        <v>2</v>
      </c>
      <c r="J37" s="57">
        <v>15</v>
      </c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 t="s">
        <v>67</v>
      </c>
      <c r="V37" s="24"/>
      <c r="W37" s="24"/>
      <c r="X37" s="24"/>
      <c r="Y37" s="24"/>
      <c r="Z37" s="24"/>
    </row>
    <row r="38" spans="1:26" s="4" customFormat="1" ht="48" x14ac:dyDescent="0.2">
      <c r="A38" s="54">
        <v>7</v>
      </c>
      <c r="B38" s="55" t="s">
        <v>68</v>
      </c>
      <c r="C38" s="56" t="s">
        <v>69</v>
      </c>
      <c r="D38" s="57">
        <v>334.97</v>
      </c>
      <c r="E38" s="58">
        <v>135.07</v>
      </c>
      <c r="F38" s="57" t="s">
        <v>70</v>
      </c>
      <c r="G38" s="57">
        <v>518</v>
      </c>
      <c r="H38" s="57">
        <v>209</v>
      </c>
      <c r="I38" s="57" t="s">
        <v>71</v>
      </c>
      <c r="J38" s="57">
        <v>4760</v>
      </c>
      <c r="K38" s="58">
        <v>2726</v>
      </c>
      <c r="L38" s="58"/>
      <c r="M38" s="58"/>
      <c r="N38" s="58"/>
      <c r="O38" s="58"/>
      <c r="P38" s="58"/>
      <c r="Q38" s="58"/>
      <c r="R38" s="58"/>
      <c r="S38" s="58"/>
      <c r="T38" s="58"/>
      <c r="U38" s="58" t="s">
        <v>72</v>
      </c>
      <c r="V38" s="24"/>
      <c r="W38" s="24"/>
      <c r="X38" s="24"/>
      <c r="Y38" s="24"/>
      <c r="Z38" s="24"/>
    </row>
    <row r="39" spans="1:26" s="26" customFormat="1" ht="60" x14ac:dyDescent="0.2">
      <c r="A39" s="54">
        <v>8</v>
      </c>
      <c r="B39" s="55" t="s">
        <v>73</v>
      </c>
      <c r="C39" s="56" t="s">
        <v>74</v>
      </c>
      <c r="D39" s="57">
        <v>4.9800000000000004</v>
      </c>
      <c r="E39" s="58"/>
      <c r="F39" s="57">
        <v>4.9800000000000004</v>
      </c>
      <c r="G39" s="57">
        <v>1394</v>
      </c>
      <c r="H39" s="57"/>
      <c r="I39" s="57">
        <v>1394</v>
      </c>
      <c r="J39" s="57">
        <v>10200</v>
      </c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>
        <v>10200</v>
      </c>
      <c r="V39" s="24"/>
      <c r="W39" s="24"/>
      <c r="X39" s="24"/>
      <c r="Y39" s="24"/>
      <c r="Z39" s="24"/>
    </row>
    <row r="40" spans="1:26" ht="72" x14ac:dyDescent="0.2">
      <c r="A40" s="54">
        <v>9</v>
      </c>
      <c r="B40" s="55" t="s">
        <v>75</v>
      </c>
      <c r="C40" s="56" t="s">
        <v>74</v>
      </c>
      <c r="D40" s="57">
        <v>8.33</v>
      </c>
      <c r="E40" s="58"/>
      <c r="F40" s="57">
        <v>8.33</v>
      </c>
      <c r="G40" s="57">
        <v>2332</v>
      </c>
      <c r="H40" s="57"/>
      <c r="I40" s="57">
        <v>2332</v>
      </c>
      <c r="J40" s="57">
        <v>10956</v>
      </c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>
        <v>10956</v>
      </c>
      <c r="V40" s="24"/>
      <c r="W40" s="24"/>
      <c r="X40" s="24"/>
      <c r="Y40" s="24"/>
      <c r="Z40" s="24"/>
    </row>
    <row r="41" spans="1:26" ht="72" x14ac:dyDescent="0.2">
      <c r="A41" s="54">
        <v>10</v>
      </c>
      <c r="B41" s="55" t="s">
        <v>76</v>
      </c>
      <c r="C41" s="56">
        <v>16</v>
      </c>
      <c r="D41" s="57">
        <v>102.26</v>
      </c>
      <c r="E41" s="58" t="s">
        <v>77</v>
      </c>
      <c r="F41" s="57" t="s">
        <v>78</v>
      </c>
      <c r="G41" s="57">
        <v>1636</v>
      </c>
      <c r="H41" s="57" t="s">
        <v>79</v>
      </c>
      <c r="I41" s="57" t="s">
        <v>80</v>
      </c>
      <c r="J41" s="57">
        <v>13105</v>
      </c>
      <c r="K41" s="58" t="s">
        <v>81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82</v>
      </c>
      <c r="V41" s="24"/>
      <c r="W41" s="24"/>
      <c r="X41" s="24"/>
      <c r="Y41" s="24"/>
      <c r="Z41" s="24"/>
    </row>
    <row r="42" spans="1:26" ht="60" x14ac:dyDescent="0.2">
      <c r="A42" s="54">
        <v>11</v>
      </c>
      <c r="B42" s="55" t="s">
        <v>83</v>
      </c>
      <c r="C42" s="56" t="s">
        <v>84</v>
      </c>
      <c r="D42" s="57">
        <v>405.3</v>
      </c>
      <c r="E42" s="58" t="s">
        <v>85</v>
      </c>
      <c r="F42" s="57" t="s">
        <v>86</v>
      </c>
      <c r="G42" s="57">
        <v>450</v>
      </c>
      <c r="H42" s="57" t="s">
        <v>87</v>
      </c>
      <c r="I42" s="57" t="s">
        <v>88</v>
      </c>
      <c r="J42" s="57">
        <v>4513</v>
      </c>
      <c r="K42" s="58" t="s">
        <v>89</v>
      </c>
      <c r="L42" s="58"/>
      <c r="M42" s="58"/>
      <c r="N42" s="58"/>
      <c r="O42" s="58"/>
      <c r="P42" s="58"/>
      <c r="Q42" s="58"/>
      <c r="R42" s="58"/>
      <c r="S42" s="58"/>
      <c r="T42" s="58"/>
      <c r="U42" s="58" t="s">
        <v>90</v>
      </c>
      <c r="V42" s="24"/>
      <c r="W42" s="24"/>
      <c r="X42" s="24"/>
      <c r="Y42" s="24"/>
      <c r="Z42" s="24"/>
    </row>
    <row r="43" spans="1:26" ht="36" x14ac:dyDescent="0.2">
      <c r="A43" s="54">
        <v>12</v>
      </c>
      <c r="B43" s="55" t="s">
        <v>91</v>
      </c>
      <c r="C43" s="56" t="s">
        <v>92</v>
      </c>
      <c r="D43" s="57">
        <v>66</v>
      </c>
      <c r="E43" s="58" t="s">
        <v>93</v>
      </c>
      <c r="F43" s="57"/>
      <c r="G43" s="57">
        <v>733</v>
      </c>
      <c r="H43" s="57" t="s">
        <v>94</v>
      </c>
      <c r="I43" s="57"/>
      <c r="J43" s="57">
        <v>4225</v>
      </c>
      <c r="K43" s="58" t="s">
        <v>95</v>
      </c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24"/>
      <c r="W43" s="24"/>
      <c r="X43" s="24"/>
      <c r="Y43" s="24"/>
      <c r="Z43" s="24"/>
    </row>
    <row r="44" spans="1:26" ht="96" x14ac:dyDescent="0.2">
      <c r="A44" s="54">
        <v>13</v>
      </c>
      <c r="B44" s="55" t="s">
        <v>96</v>
      </c>
      <c r="C44" s="56" t="s">
        <v>97</v>
      </c>
      <c r="D44" s="57">
        <v>162.26</v>
      </c>
      <c r="E44" s="58">
        <v>105.37</v>
      </c>
      <c r="F44" s="57" t="s">
        <v>98</v>
      </c>
      <c r="G44" s="57">
        <v>12</v>
      </c>
      <c r="H44" s="57">
        <v>8</v>
      </c>
      <c r="I44" s="57">
        <v>4</v>
      </c>
      <c r="J44" s="57">
        <v>119</v>
      </c>
      <c r="K44" s="58">
        <v>100</v>
      </c>
      <c r="L44" s="58"/>
      <c r="M44" s="58"/>
      <c r="N44" s="58"/>
      <c r="O44" s="58"/>
      <c r="P44" s="58"/>
      <c r="Q44" s="58"/>
      <c r="R44" s="58"/>
      <c r="S44" s="58"/>
      <c r="T44" s="58"/>
      <c r="U44" s="58" t="s">
        <v>99</v>
      </c>
      <c r="V44" s="24"/>
      <c r="W44" s="24"/>
      <c r="X44" s="24"/>
      <c r="Y44" s="24"/>
      <c r="Z44" s="24"/>
    </row>
    <row r="45" spans="1:26" ht="36" x14ac:dyDescent="0.2">
      <c r="A45" s="54">
        <v>14</v>
      </c>
      <c r="B45" s="55" t="s">
        <v>100</v>
      </c>
      <c r="C45" s="56">
        <v>0.72</v>
      </c>
      <c r="D45" s="57">
        <v>116</v>
      </c>
      <c r="E45" s="58" t="s">
        <v>101</v>
      </c>
      <c r="F45" s="57"/>
      <c r="G45" s="57">
        <v>84</v>
      </c>
      <c r="H45" s="57" t="s">
        <v>102</v>
      </c>
      <c r="I45" s="57"/>
      <c r="J45" s="57">
        <v>267</v>
      </c>
      <c r="K45" s="58" t="s">
        <v>103</v>
      </c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24"/>
      <c r="W45" s="24"/>
      <c r="X45" s="24"/>
      <c r="Y45" s="24"/>
      <c r="Z45" s="24"/>
    </row>
    <row r="46" spans="1:26" ht="60" x14ac:dyDescent="0.2">
      <c r="A46" s="54">
        <v>15</v>
      </c>
      <c r="B46" s="55" t="s">
        <v>104</v>
      </c>
      <c r="C46" s="56" t="s">
        <v>105</v>
      </c>
      <c r="D46" s="57">
        <v>6038.58</v>
      </c>
      <c r="E46" s="58" t="s">
        <v>106</v>
      </c>
      <c r="F46" s="57" t="s">
        <v>107</v>
      </c>
      <c r="G46" s="57">
        <v>6</v>
      </c>
      <c r="H46" s="57" t="s">
        <v>108</v>
      </c>
      <c r="I46" s="57">
        <v>3</v>
      </c>
      <c r="J46" s="57">
        <v>52</v>
      </c>
      <c r="K46" s="58" t="s">
        <v>109</v>
      </c>
      <c r="L46" s="58"/>
      <c r="M46" s="58"/>
      <c r="N46" s="58"/>
      <c r="O46" s="58"/>
      <c r="P46" s="58"/>
      <c r="Q46" s="58"/>
      <c r="R46" s="58"/>
      <c r="S46" s="58"/>
      <c r="T46" s="58"/>
      <c r="U46" s="58" t="s">
        <v>110</v>
      </c>
      <c r="V46" s="24"/>
      <c r="W46" s="24"/>
      <c r="X46" s="24"/>
      <c r="Y46" s="24"/>
      <c r="Z46" s="24"/>
    </row>
    <row r="47" spans="1:26" ht="36" x14ac:dyDescent="0.2">
      <c r="A47" s="54">
        <v>16</v>
      </c>
      <c r="B47" s="55" t="s">
        <v>111</v>
      </c>
      <c r="C47" s="56">
        <v>0.1</v>
      </c>
      <c r="D47" s="57">
        <v>1223.69</v>
      </c>
      <c r="E47" s="58" t="s">
        <v>112</v>
      </c>
      <c r="F47" s="57"/>
      <c r="G47" s="57">
        <v>122</v>
      </c>
      <c r="H47" s="57" t="s">
        <v>113</v>
      </c>
      <c r="I47" s="57"/>
      <c r="J47" s="57">
        <v>736</v>
      </c>
      <c r="K47" s="58" t="s">
        <v>114</v>
      </c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24"/>
      <c r="W47" s="24"/>
      <c r="X47" s="24"/>
      <c r="Y47" s="24"/>
      <c r="Z47" s="24"/>
    </row>
    <row r="48" spans="1:26" ht="60" x14ac:dyDescent="0.2">
      <c r="A48" s="54">
        <v>17</v>
      </c>
      <c r="B48" s="55" t="s">
        <v>115</v>
      </c>
      <c r="C48" s="56" t="s">
        <v>116</v>
      </c>
      <c r="D48" s="57">
        <v>6383.96</v>
      </c>
      <c r="E48" s="58" t="s">
        <v>117</v>
      </c>
      <c r="F48" s="57" t="s">
        <v>118</v>
      </c>
      <c r="G48" s="57">
        <v>96</v>
      </c>
      <c r="H48" s="57" t="s">
        <v>119</v>
      </c>
      <c r="I48" s="57" t="s">
        <v>120</v>
      </c>
      <c r="J48" s="57">
        <v>653</v>
      </c>
      <c r="K48" s="58" t="s">
        <v>121</v>
      </c>
      <c r="L48" s="58"/>
      <c r="M48" s="58"/>
      <c r="N48" s="58"/>
      <c r="O48" s="58"/>
      <c r="P48" s="58"/>
      <c r="Q48" s="58"/>
      <c r="R48" s="58"/>
      <c r="S48" s="58"/>
      <c r="T48" s="58"/>
      <c r="U48" s="58" t="s">
        <v>122</v>
      </c>
      <c r="V48" s="24"/>
      <c r="W48" s="24"/>
      <c r="X48" s="24"/>
      <c r="Y48" s="24"/>
      <c r="Z48" s="24"/>
    </row>
    <row r="49" spans="1:26" ht="60" x14ac:dyDescent="0.2">
      <c r="A49" s="54">
        <v>18</v>
      </c>
      <c r="B49" s="55" t="s">
        <v>123</v>
      </c>
      <c r="C49" s="56">
        <v>2</v>
      </c>
      <c r="D49" s="57">
        <v>318.70999999999998</v>
      </c>
      <c r="E49" s="58" t="s">
        <v>124</v>
      </c>
      <c r="F49" s="57" t="s">
        <v>125</v>
      </c>
      <c r="G49" s="57">
        <v>637</v>
      </c>
      <c r="H49" s="57" t="s">
        <v>126</v>
      </c>
      <c r="I49" s="57" t="s">
        <v>127</v>
      </c>
      <c r="J49" s="57">
        <v>4568</v>
      </c>
      <c r="K49" s="58" t="s">
        <v>128</v>
      </c>
      <c r="L49" s="58"/>
      <c r="M49" s="58"/>
      <c r="N49" s="58"/>
      <c r="O49" s="58"/>
      <c r="P49" s="58"/>
      <c r="Q49" s="58"/>
      <c r="R49" s="58"/>
      <c r="S49" s="58"/>
      <c r="T49" s="58"/>
      <c r="U49" s="58" t="s">
        <v>129</v>
      </c>
      <c r="V49" s="24"/>
      <c r="W49" s="24"/>
      <c r="X49" s="24"/>
      <c r="Y49" s="24"/>
      <c r="Z49" s="24"/>
    </row>
    <row r="50" spans="1:26" ht="48" x14ac:dyDescent="0.2">
      <c r="A50" s="59">
        <v>19</v>
      </c>
      <c r="B50" s="60" t="s">
        <v>130</v>
      </c>
      <c r="C50" s="61" t="s">
        <v>131</v>
      </c>
      <c r="D50" s="62">
        <v>437.71</v>
      </c>
      <c r="E50" s="63" t="s">
        <v>132</v>
      </c>
      <c r="F50" s="62" t="s">
        <v>125</v>
      </c>
      <c r="G50" s="62">
        <v>1751</v>
      </c>
      <c r="H50" s="62" t="s">
        <v>133</v>
      </c>
      <c r="I50" s="62" t="s">
        <v>134</v>
      </c>
      <c r="J50" s="62">
        <v>11222</v>
      </c>
      <c r="K50" s="63" t="s">
        <v>135</v>
      </c>
      <c r="L50" s="63"/>
      <c r="M50" s="63"/>
      <c r="N50" s="63"/>
      <c r="O50" s="63"/>
      <c r="P50" s="63"/>
      <c r="Q50" s="63"/>
      <c r="R50" s="63"/>
      <c r="S50" s="63"/>
      <c r="T50" s="63"/>
      <c r="U50" s="63" t="s">
        <v>136</v>
      </c>
      <c r="V50" s="24"/>
      <c r="W50" s="24"/>
      <c r="X50" s="24"/>
      <c r="Y50" s="24"/>
      <c r="Z50" s="24"/>
    </row>
    <row r="51" spans="1:26" ht="21" customHeight="1" x14ac:dyDescent="0.2">
      <c r="A51" s="117" t="s">
        <v>137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24"/>
      <c r="W51" s="24"/>
      <c r="X51" s="24"/>
      <c r="Y51" s="24"/>
      <c r="Z51" s="24"/>
    </row>
    <row r="52" spans="1:26" ht="17.850000000000001" customHeight="1" x14ac:dyDescent="0.2">
      <c r="A52" s="119" t="s">
        <v>138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24"/>
      <c r="W52" s="24"/>
      <c r="X52" s="24"/>
      <c r="Y52" s="24"/>
      <c r="Z52" s="24"/>
    </row>
    <row r="53" spans="1:26" ht="72" x14ac:dyDescent="0.2">
      <c r="A53" s="54">
        <v>20</v>
      </c>
      <c r="B53" s="55" t="s">
        <v>139</v>
      </c>
      <c r="C53" s="56" t="s">
        <v>140</v>
      </c>
      <c r="D53" s="57">
        <v>178.27</v>
      </c>
      <c r="E53" s="58" t="s">
        <v>141</v>
      </c>
      <c r="F53" s="57">
        <v>76.760000000000005</v>
      </c>
      <c r="G53" s="57">
        <v>40</v>
      </c>
      <c r="H53" s="57" t="s">
        <v>142</v>
      </c>
      <c r="I53" s="57">
        <v>17</v>
      </c>
      <c r="J53" s="57">
        <v>275</v>
      </c>
      <c r="K53" s="58" t="s">
        <v>143</v>
      </c>
      <c r="L53" s="58"/>
      <c r="M53" s="58"/>
      <c r="N53" s="58"/>
      <c r="O53" s="58"/>
      <c r="P53" s="58"/>
      <c r="Q53" s="58"/>
      <c r="R53" s="58"/>
      <c r="S53" s="58"/>
      <c r="T53" s="58"/>
      <c r="U53" s="58">
        <v>29</v>
      </c>
      <c r="V53" s="24"/>
      <c r="W53" s="24"/>
      <c r="X53" s="24"/>
      <c r="Y53" s="24"/>
      <c r="Z53" s="24"/>
    </row>
    <row r="54" spans="1:26" ht="72" x14ac:dyDescent="0.2">
      <c r="A54" s="54">
        <v>21</v>
      </c>
      <c r="B54" s="55" t="s">
        <v>144</v>
      </c>
      <c r="C54" s="56" t="s">
        <v>145</v>
      </c>
      <c r="D54" s="57">
        <v>62.01</v>
      </c>
      <c r="E54" s="58" t="s">
        <v>146</v>
      </c>
      <c r="F54" s="57"/>
      <c r="G54" s="57">
        <v>1404</v>
      </c>
      <c r="H54" s="57" t="s">
        <v>147</v>
      </c>
      <c r="I54" s="57"/>
      <c r="J54" s="57">
        <v>6590</v>
      </c>
      <c r="K54" s="58" t="s">
        <v>148</v>
      </c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24"/>
      <c r="W54" s="24"/>
      <c r="X54" s="24"/>
      <c r="Y54" s="24"/>
      <c r="Z54" s="24"/>
    </row>
    <row r="55" spans="1:26" ht="72" x14ac:dyDescent="0.2">
      <c r="A55" s="54">
        <v>22</v>
      </c>
      <c r="B55" s="55" t="s">
        <v>149</v>
      </c>
      <c r="C55" s="56">
        <v>3</v>
      </c>
      <c r="D55" s="57">
        <v>313.82</v>
      </c>
      <c r="E55" s="58" t="s">
        <v>150</v>
      </c>
      <c r="F55" s="57">
        <v>28.74</v>
      </c>
      <c r="G55" s="57">
        <v>941</v>
      </c>
      <c r="H55" s="57" t="s">
        <v>151</v>
      </c>
      <c r="I55" s="57">
        <v>86</v>
      </c>
      <c r="J55" s="57">
        <v>3751</v>
      </c>
      <c r="K55" s="58" t="s">
        <v>152</v>
      </c>
      <c r="L55" s="58"/>
      <c r="M55" s="58"/>
      <c r="N55" s="58"/>
      <c r="O55" s="58"/>
      <c r="P55" s="58"/>
      <c r="Q55" s="58"/>
      <c r="R55" s="58"/>
      <c r="S55" s="58"/>
      <c r="T55" s="58"/>
      <c r="U55" s="58">
        <v>273</v>
      </c>
      <c r="V55" s="24"/>
      <c r="W55" s="24"/>
      <c r="X55" s="24"/>
      <c r="Y55" s="24"/>
      <c r="Z55" s="24"/>
    </row>
    <row r="56" spans="1:26" ht="72" x14ac:dyDescent="0.2">
      <c r="A56" s="54">
        <v>23</v>
      </c>
      <c r="B56" s="55" t="s">
        <v>153</v>
      </c>
      <c r="C56" s="56">
        <v>1</v>
      </c>
      <c r="D56" s="57">
        <v>136.07</v>
      </c>
      <c r="E56" s="58" t="s">
        <v>154</v>
      </c>
      <c r="F56" s="57">
        <v>7.38</v>
      </c>
      <c r="G56" s="57">
        <v>136</v>
      </c>
      <c r="H56" s="57" t="s">
        <v>155</v>
      </c>
      <c r="I56" s="57">
        <v>7</v>
      </c>
      <c r="J56" s="57">
        <v>401</v>
      </c>
      <c r="K56" s="58" t="s">
        <v>156</v>
      </c>
      <c r="L56" s="58"/>
      <c r="M56" s="58"/>
      <c r="N56" s="58"/>
      <c r="O56" s="58"/>
      <c r="P56" s="58"/>
      <c r="Q56" s="58"/>
      <c r="R56" s="58"/>
      <c r="S56" s="58"/>
      <c r="T56" s="58"/>
      <c r="U56" s="58">
        <v>23</v>
      </c>
      <c r="V56" s="24"/>
      <c r="W56" s="24"/>
      <c r="X56" s="24"/>
      <c r="Y56" s="24"/>
      <c r="Z56" s="24"/>
    </row>
    <row r="57" spans="1:26" ht="48" x14ac:dyDescent="0.2">
      <c r="A57" s="54">
        <v>24</v>
      </c>
      <c r="B57" s="55" t="s">
        <v>157</v>
      </c>
      <c r="C57" s="56">
        <v>1</v>
      </c>
      <c r="D57" s="57">
        <v>993.66</v>
      </c>
      <c r="E57" s="58" t="s">
        <v>158</v>
      </c>
      <c r="F57" s="57"/>
      <c r="G57" s="57">
        <v>994</v>
      </c>
      <c r="H57" s="57" t="s">
        <v>159</v>
      </c>
      <c r="I57" s="57"/>
      <c r="J57" s="57">
        <v>3790</v>
      </c>
      <c r="K57" s="58" t="s">
        <v>160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24"/>
      <c r="W57" s="24"/>
      <c r="X57" s="24"/>
      <c r="Y57" s="24"/>
      <c r="Z57" s="24"/>
    </row>
    <row r="58" spans="1:26" ht="60" x14ac:dyDescent="0.2">
      <c r="A58" s="54">
        <v>25</v>
      </c>
      <c r="B58" s="55" t="s">
        <v>161</v>
      </c>
      <c r="C58" s="56">
        <v>1</v>
      </c>
      <c r="D58" s="57">
        <v>700</v>
      </c>
      <c r="E58" s="58" t="s">
        <v>162</v>
      </c>
      <c r="F58" s="57"/>
      <c r="G58" s="57">
        <v>700</v>
      </c>
      <c r="H58" s="57" t="s">
        <v>162</v>
      </c>
      <c r="I58" s="57"/>
      <c r="J58" s="57">
        <v>1537</v>
      </c>
      <c r="K58" s="58" t="s">
        <v>163</v>
      </c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24"/>
      <c r="W58" s="24"/>
      <c r="X58" s="24"/>
      <c r="Y58" s="24"/>
      <c r="Z58" s="24"/>
    </row>
    <row r="59" spans="1:26" ht="60" x14ac:dyDescent="0.2">
      <c r="A59" s="54">
        <v>26</v>
      </c>
      <c r="B59" s="55" t="s">
        <v>164</v>
      </c>
      <c r="C59" s="56">
        <v>1</v>
      </c>
      <c r="D59" s="57">
        <v>385</v>
      </c>
      <c r="E59" s="58" t="s">
        <v>165</v>
      </c>
      <c r="F59" s="57"/>
      <c r="G59" s="57">
        <v>385</v>
      </c>
      <c r="H59" s="57" t="s">
        <v>165</v>
      </c>
      <c r="I59" s="57"/>
      <c r="J59" s="57">
        <v>568</v>
      </c>
      <c r="K59" s="58" t="s">
        <v>166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24"/>
      <c r="W59" s="24"/>
      <c r="X59" s="24"/>
      <c r="Y59" s="24"/>
      <c r="Z59" s="24"/>
    </row>
    <row r="60" spans="1:26" ht="72" x14ac:dyDescent="0.2">
      <c r="A60" s="54">
        <v>27</v>
      </c>
      <c r="B60" s="55" t="s">
        <v>167</v>
      </c>
      <c r="C60" s="56" t="s">
        <v>168</v>
      </c>
      <c r="D60" s="57">
        <v>504.31</v>
      </c>
      <c r="E60" s="58" t="s">
        <v>169</v>
      </c>
      <c r="F60" s="57" t="s">
        <v>170</v>
      </c>
      <c r="G60" s="57">
        <v>15</v>
      </c>
      <c r="H60" s="57">
        <v>3</v>
      </c>
      <c r="I60" s="57" t="s">
        <v>171</v>
      </c>
      <c r="J60" s="57">
        <v>105</v>
      </c>
      <c r="K60" s="58">
        <v>35</v>
      </c>
      <c r="L60" s="58"/>
      <c r="M60" s="58"/>
      <c r="N60" s="58"/>
      <c r="O60" s="58"/>
      <c r="P60" s="58"/>
      <c r="Q60" s="58"/>
      <c r="R60" s="58"/>
      <c r="S60" s="58"/>
      <c r="T60" s="58"/>
      <c r="U60" s="58" t="s">
        <v>172</v>
      </c>
      <c r="V60" s="24"/>
      <c r="W60" s="24"/>
      <c r="X60" s="24"/>
      <c r="Y60" s="24"/>
      <c r="Z60" s="24"/>
    </row>
    <row r="61" spans="1:26" ht="36" x14ac:dyDescent="0.2">
      <c r="A61" s="54">
        <v>28</v>
      </c>
      <c r="B61" s="55" t="s">
        <v>173</v>
      </c>
      <c r="C61" s="56">
        <v>30.7</v>
      </c>
      <c r="D61" s="57">
        <v>0.3</v>
      </c>
      <c r="E61" s="58" t="s">
        <v>174</v>
      </c>
      <c r="F61" s="57"/>
      <c r="G61" s="57">
        <v>9</v>
      </c>
      <c r="H61" s="57" t="s">
        <v>175</v>
      </c>
      <c r="I61" s="57"/>
      <c r="J61" s="57">
        <v>36</v>
      </c>
      <c r="K61" s="58" t="s">
        <v>176</v>
      </c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24"/>
      <c r="W61" s="24"/>
      <c r="X61" s="24"/>
      <c r="Y61" s="24"/>
      <c r="Z61" s="24"/>
    </row>
    <row r="62" spans="1:26" ht="36" x14ac:dyDescent="0.2">
      <c r="A62" s="54">
        <v>29</v>
      </c>
      <c r="B62" s="55" t="s">
        <v>177</v>
      </c>
      <c r="C62" s="56" t="s">
        <v>178</v>
      </c>
      <c r="D62" s="57">
        <v>1232.94</v>
      </c>
      <c r="E62" s="58" t="s">
        <v>179</v>
      </c>
      <c r="F62" s="57"/>
      <c r="G62" s="57">
        <v>74</v>
      </c>
      <c r="H62" s="57" t="s">
        <v>180</v>
      </c>
      <c r="I62" s="57"/>
      <c r="J62" s="57">
        <v>800</v>
      </c>
      <c r="K62" s="58" t="s">
        <v>181</v>
      </c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24"/>
      <c r="W62" s="24"/>
      <c r="X62" s="24"/>
      <c r="Y62" s="24"/>
      <c r="Z62" s="24"/>
    </row>
    <row r="63" spans="1:26" ht="36" x14ac:dyDescent="0.2">
      <c r="A63" s="59">
        <v>30</v>
      </c>
      <c r="B63" s="60" t="s">
        <v>182</v>
      </c>
      <c r="C63" s="61">
        <v>6</v>
      </c>
      <c r="D63" s="62">
        <v>99.9</v>
      </c>
      <c r="E63" s="63" t="s">
        <v>183</v>
      </c>
      <c r="F63" s="62"/>
      <c r="G63" s="62">
        <v>599</v>
      </c>
      <c r="H63" s="62" t="s">
        <v>184</v>
      </c>
      <c r="I63" s="62"/>
      <c r="J63" s="62">
        <v>1868</v>
      </c>
      <c r="K63" s="63" t="s">
        <v>185</v>
      </c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24"/>
      <c r="W63" s="24"/>
      <c r="X63" s="24"/>
      <c r="Y63" s="24"/>
      <c r="Z63" s="24"/>
    </row>
    <row r="64" spans="1:26" ht="21" customHeight="1" x14ac:dyDescent="0.2">
      <c r="A64" s="117" t="s">
        <v>186</v>
      </c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8"/>
      <c r="P64" s="118"/>
      <c r="Q64" s="118"/>
      <c r="R64" s="118"/>
      <c r="S64" s="118"/>
      <c r="T64" s="118"/>
      <c r="U64" s="118"/>
      <c r="V64" s="24"/>
      <c r="W64" s="24"/>
      <c r="X64" s="24"/>
      <c r="Y64" s="24"/>
      <c r="Z64" s="24"/>
    </row>
    <row r="65" spans="1:26" ht="60" x14ac:dyDescent="0.2">
      <c r="A65" s="54">
        <v>31</v>
      </c>
      <c r="B65" s="55" t="s">
        <v>187</v>
      </c>
      <c r="C65" s="56" t="s">
        <v>188</v>
      </c>
      <c r="D65" s="57">
        <v>12035.56</v>
      </c>
      <c r="E65" s="58" t="s">
        <v>189</v>
      </c>
      <c r="F65" s="57" t="s">
        <v>190</v>
      </c>
      <c r="G65" s="57">
        <v>229</v>
      </c>
      <c r="H65" s="57" t="s">
        <v>191</v>
      </c>
      <c r="I65" s="57" t="s">
        <v>192</v>
      </c>
      <c r="J65" s="57">
        <v>1513</v>
      </c>
      <c r="K65" s="58" t="s">
        <v>193</v>
      </c>
      <c r="L65" s="58"/>
      <c r="M65" s="58"/>
      <c r="N65" s="58"/>
      <c r="O65" s="58"/>
      <c r="P65" s="58"/>
      <c r="Q65" s="58"/>
      <c r="R65" s="58"/>
      <c r="S65" s="58"/>
      <c r="T65" s="58"/>
      <c r="U65" s="58" t="s">
        <v>194</v>
      </c>
      <c r="V65" s="24"/>
      <c r="W65" s="24"/>
      <c r="X65" s="24"/>
      <c r="Y65" s="24"/>
      <c r="Z65" s="24"/>
    </row>
    <row r="66" spans="1:26" ht="60" x14ac:dyDescent="0.2">
      <c r="A66" s="54">
        <v>32</v>
      </c>
      <c r="B66" s="55" t="s">
        <v>195</v>
      </c>
      <c r="C66" s="56" t="s">
        <v>178</v>
      </c>
      <c r="D66" s="57">
        <v>6306.84</v>
      </c>
      <c r="E66" s="58" t="s">
        <v>196</v>
      </c>
      <c r="F66" s="57" t="s">
        <v>197</v>
      </c>
      <c r="G66" s="57">
        <v>378</v>
      </c>
      <c r="H66" s="57" t="s">
        <v>198</v>
      </c>
      <c r="I66" s="57" t="s">
        <v>199</v>
      </c>
      <c r="J66" s="57">
        <v>2621</v>
      </c>
      <c r="K66" s="58" t="s">
        <v>200</v>
      </c>
      <c r="L66" s="58"/>
      <c r="M66" s="58"/>
      <c r="N66" s="58"/>
      <c r="O66" s="58"/>
      <c r="P66" s="58"/>
      <c r="Q66" s="58"/>
      <c r="R66" s="58"/>
      <c r="S66" s="58"/>
      <c r="T66" s="58"/>
      <c r="U66" s="58" t="s">
        <v>201</v>
      </c>
      <c r="V66" s="24"/>
      <c r="W66" s="24"/>
      <c r="X66" s="24"/>
      <c r="Y66" s="24"/>
      <c r="Z66" s="24"/>
    </row>
    <row r="67" spans="1:26" ht="72" x14ac:dyDescent="0.2">
      <c r="A67" s="54">
        <v>33</v>
      </c>
      <c r="B67" s="55" t="s">
        <v>202</v>
      </c>
      <c r="C67" s="56" t="s">
        <v>203</v>
      </c>
      <c r="D67" s="57">
        <v>292.24</v>
      </c>
      <c r="E67" s="58" t="s">
        <v>204</v>
      </c>
      <c r="F67" s="57" t="s">
        <v>205</v>
      </c>
      <c r="G67" s="57">
        <v>331</v>
      </c>
      <c r="H67" s="57" t="s">
        <v>206</v>
      </c>
      <c r="I67" s="57" t="s">
        <v>207</v>
      </c>
      <c r="J67" s="57">
        <v>1519</v>
      </c>
      <c r="K67" s="58" t="s">
        <v>208</v>
      </c>
      <c r="L67" s="58"/>
      <c r="M67" s="58"/>
      <c r="N67" s="58"/>
      <c r="O67" s="58"/>
      <c r="P67" s="58"/>
      <c r="Q67" s="58"/>
      <c r="R67" s="58"/>
      <c r="S67" s="58"/>
      <c r="T67" s="58"/>
      <c r="U67" s="58" t="s">
        <v>209</v>
      </c>
      <c r="V67" s="24"/>
      <c r="W67" s="24"/>
      <c r="X67" s="24"/>
      <c r="Y67" s="24"/>
      <c r="Z67" s="24"/>
    </row>
    <row r="68" spans="1:26" ht="72" x14ac:dyDescent="0.2">
      <c r="A68" s="54">
        <v>34</v>
      </c>
      <c r="B68" s="55" t="s">
        <v>210</v>
      </c>
      <c r="C68" s="56">
        <v>5</v>
      </c>
      <c r="D68" s="57">
        <v>39.340000000000003</v>
      </c>
      <c r="E68" s="58" t="s">
        <v>211</v>
      </c>
      <c r="F68" s="57">
        <v>17.079999999999998</v>
      </c>
      <c r="G68" s="57">
        <v>197</v>
      </c>
      <c r="H68" s="57" t="s">
        <v>212</v>
      </c>
      <c r="I68" s="57">
        <v>85</v>
      </c>
      <c r="J68" s="57">
        <v>1318</v>
      </c>
      <c r="K68" s="58" t="s">
        <v>213</v>
      </c>
      <c r="L68" s="58"/>
      <c r="M68" s="58"/>
      <c r="N68" s="58"/>
      <c r="O68" s="58"/>
      <c r="P68" s="58"/>
      <c r="Q68" s="58"/>
      <c r="R68" s="58"/>
      <c r="S68" s="58"/>
      <c r="T68" s="58"/>
      <c r="U68" s="58">
        <v>240</v>
      </c>
      <c r="V68" s="24"/>
      <c r="W68" s="24"/>
      <c r="X68" s="24"/>
      <c r="Y68" s="24"/>
      <c r="Z68" s="24"/>
    </row>
    <row r="69" spans="1:26" ht="60" x14ac:dyDescent="0.2">
      <c r="A69" s="54">
        <v>35</v>
      </c>
      <c r="B69" s="55" t="s">
        <v>214</v>
      </c>
      <c r="C69" s="56">
        <v>5</v>
      </c>
      <c r="D69" s="57">
        <v>1.71</v>
      </c>
      <c r="E69" s="58" t="s">
        <v>215</v>
      </c>
      <c r="F69" s="57"/>
      <c r="G69" s="57">
        <v>9</v>
      </c>
      <c r="H69" s="57" t="s">
        <v>216</v>
      </c>
      <c r="I69" s="57"/>
      <c r="J69" s="57">
        <v>110</v>
      </c>
      <c r="K69" s="58">
        <v>110</v>
      </c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24"/>
      <c r="W69" s="24"/>
      <c r="X69" s="24"/>
      <c r="Y69" s="24"/>
      <c r="Z69" s="24"/>
    </row>
    <row r="70" spans="1:26" ht="48" x14ac:dyDescent="0.2">
      <c r="A70" s="54">
        <v>36</v>
      </c>
      <c r="B70" s="55" t="s">
        <v>217</v>
      </c>
      <c r="C70" s="56">
        <v>5</v>
      </c>
      <c r="D70" s="57">
        <v>9.01</v>
      </c>
      <c r="E70" s="58" t="s">
        <v>218</v>
      </c>
      <c r="F70" s="57"/>
      <c r="G70" s="57">
        <v>45</v>
      </c>
      <c r="H70" s="57" t="s">
        <v>219</v>
      </c>
      <c r="I70" s="57"/>
      <c r="J70" s="57">
        <v>577</v>
      </c>
      <c r="K70" s="58">
        <v>577</v>
      </c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24"/>
      <c r="W70" s="24"/>
      <c r="X70" s="24"/>
      <c r="Y70" s="24"/>
      <c r="Z70" s="24"/>
    </row>
    <row r="71" spans="1:26" ht="48" x14ac:dyDescent="0.2">
      <c r="A71" s="54">
        <v>37</v>
      </c>
      <c r="B71" s="55" t="s">
        <v>220</v>
      </c>
      <c r="C71" s="56" t="s">
        <v>221</v>
      </c>
      <c r="D71" s="57">
        <v>31686.43</v>
      </c>
      <c r="E71" s="58" t="s">
        <v>222</v>
      </c>
      <c r="F71" s="57" t="s">
        <v>223</v>
      </c>
      <c r="G71" s="57">
        <v>138</v>
      </c>
      <c r="H71" s="57" t="s">
        <v>224</v>
      </c>
      <c r="I71" s="57" t="s">
        <v>225</v>
      </c>
      <c r="J71" s="57">
        <v>1150</v>
      </c>
      <c r="K71" s="58" t="s">
        <v>226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227</v>
      </c>
      <c r="V71" s="24"/>
      <c r="W71" s="24"/>
      <c r="X71" s="24"/>
      <c r="Y71" s="24"/>
      <c r="Z71" s="24"/>
    </row>
    <row r="72" spans="1:26" ht="60" x14ac:dyDescent="0.2">
      <c r="A72" s="54">
        <v>38</v>
      </c>
      <c r="B72" s="55" t="s">
        <v>228</v>
      </c>
      <c r="C72" s="56">
        <v>1</v>
      </c>
      <c r="D72" s="57">
        <v>13.71</v>
      </c>
      <c r="E72" s="58" t="s">
        <v>229</v>
      </c>
      <c r="F72" s="57"/>
      <c r="G72" s="57">
        <v>14</v>
      </c>
      <c r="H72" s="57" t="s">
        <v>230</v>
      </c>
      <c r="I72" s="57"/>
      <c r="J72" s="57">
        <v>168</v>
      </c>
      <c r="K72" s="58" t="s">
        <v>231</v>
      </c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24"/>
      <c r="W72" s="24"/>
      <c r="X72" s="24"/>
      <c r="Y72" s="24"/>
      <c r="Z72" s="24"/>
    </row>
    <row r="73" spans="1:26" ht="60" x14ac:dyDescent="0.2">
      <c r="A73" s="54">
        <v>39</v>
      </c>
      <c r="B73" s="55" t="s">
        <v>232</v>
      </c>
      <c r="C73" s="56">
        <v>1</v>
      </c>
      <c r="D73" s="57">
        <v>321.45</v>
      </c>
      <c r="E73" s="58" t="s">
        <v>233</v>
      </c>
      <c r="F73" s="57"/>
      <c r="G73" s="57">
        <v>321</v>
      </c>
      <c r="H73" s="57" t="s">
        <v>234</v>
      </c>
      <c r="I73" s="57"/>
      <c r="J73" s="57">
        <v>1958</v>
      </c>
      <c r="K73" s="58" t="s">
        <v>235</v>
      </c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24"/>
      <c r="W73" s="24"/>
      <c r="X73" s="24"/>
      <c r="Y73" s="24"/>
      <c r="Z73" s="24"/>
    </row>
    <row r="74" spans="1:26" ht="60" x14ac:dyDescent="0.2">
      <c r="A74" s="54">
        <v>40</v>
      </c>
      <c r="B74" s="55" t="s">
        <v>236</v>
      </c>
      <c r="C74" s="56">
        <v>1</v>
      </c>
      <c r="D74" s="57">
        <v>289.42</v>
      </c>
      <c r="E74" s="58" t="s">
        <v>237</v>
      </c>
      <c r="F74" s="57" t="s">
        <v>238</v>
      </c>
      <c r="G74" s="57">
        <v>289</v>
      </c>
      <c r="H74" s="57" t="s">
        <v>239</v>
      </c>
      <c r="I74" s="57" t="s">
        <v>240</v>
      </c>
      <c r="J74" s="57">
        <v>1961</v>
      </c>
      <c r="K74" s="58" t="s">
        <v>241</v>
      </c>
      <c r="L74" s="58"/>
      <c r="M74" s="58"/>
      <c r="N74" s="58"/>
      <c r="O74" s="58"/>
      <c r="P74" s="58"/>
      <c r="Q74" s="58"/>
      <c r="R74" s="58"/>
      <c r="S74" s="58"/>
      <c r="T74" s="58"/>
      <c r="U74" s="58" t="s">
        <v>242</v>
      </c>
      <c r="V74" s="24"/>
      <c r="W74" s="24"/>
      <c r="X74" s="24"/>
      <c r="Y74" s="24"/>
      <c r="Z74" s="24"/>
    </row>
    <row r="75" spans="1:26" ht="60" x14ac:dyDescent="0.2">
      <c r="A75" s="54">
        <v>41</v>
      </c>
      <c r="B75" s="55" t="s">
        <v>243</v>
      </c>
      <c r="C75" s="56">
        <v>1</v>
      </c>
      <c r="D75" s="57">
        <v>541.41999999999996</v>
      </c>
      <c r="E75" s="58" t="s">
        <v>244</v>
      </c>
      <c r="F75" s="57"/>
      <c r="G75" s="57">
        <v>541</v>
      </c>
      <c r="H75" s="57" t="s">
        <v>245</v>
      </c>
      <c r="I75" s="57"/>
      <c r="J75" s="57">
        <v>3689</v>
      </c>
      <c r="K75" s="58" t="s">
        <v>246</v>
      </c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24"/>
      <c r="W75" s="24"/>
      <c r="X75" s="24"/>
      <c r="Y75" s="24"/>
      <c r="Z75" s="24"/>
    </row>
    <row r="76" spans="1:26" ht="72" x14ac:dyDescent="0.2">
      <c r="A76" s="54">
        <v>42</v>
      </c>
      <c r="B76" s="55" t="s">
        <v>247</v>
      </c>
      <c r="C76" s="56">
        <v>1</v>
      </c>
      <c r="D76" s="57">
        <v>24.7</v>
      </c>
      <c r="E76" s="58" t="s">
        <v>248</v>
      </c>
      <c r="F76" s="57"/>
      <c r="G76" s="57">
        <v>25</v>
      </c>
      <c r="H76" s="57" t="s">
        <v>249</v>
      </c>
      <c r="I76" s="57"/>
      <c r="J76" s="57">
        <v>120</v>
      </c>
      <c r="K76" s="58" t="s">
        <v>250</v>
      </c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24"/>
      <c r="W76" s="24"/>
      <c r="X76" s="24"/>
      <c r="Y76" s="24"/>
      <c r="Z76" s="24"/>
    </row>
    <row r="77" spans="1:26" ht="84" x14ac:dyDescent="0.2">
      <c r="A77" s="59">
        <v>43</v>
      </c>
      <c r="B77" s="60" t="s">
        <v>251</v>
      </c>
      <c r="C77" s="61">
        <v>1</v>
      </c>
      <c r="D77" s="62">
        <v>9.8800000000000008</v>
      </c>
      <c r="E77" s="63" t="s">
        <v>252</v>
      </c>
      <c r="F77" s="62"/>
      <c r="G77" s="62">
        <v>10</v>
      </c>
      <c r="H77" s="62" t="s">
        <v>253</v>
      </c>
      <c r="I77" s="62"/>
      <c r="J77" s="62">
        <v>26</v>
      </c>
      <c r="K77" s="63" t="s">
        <v>254</v>
      </c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24"/>
      <c r="W77" s="24"/>
      <c r="X77" s="24"/>
      <c r="Y77" s="24"/>
      <c r="Z77" s="24"/>
    </row>
    <row r="78" spans="1:26" ht="21" customHeight="1" x14ac:dyDescent="0.2">
      <c r="A78" s="117" t="s">
        <v>255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24"/>
      <c r="W78" s="24"/>
      <c r="X78" s="24"/>
      <c r="Y78" s="24"/>
      <c r="Z78" s="24"/>
    </row>
    <row r="79" spans="1:26" ht="48" x14ac:dyDescent="0.2">
      <c r="A79" s="54">
        <v>44</v>
      </c>
      <c r="B79" s="55" t="s">
        <v>256</v>
      </c>
      <c r="C79" s="56">
        <v>3</v>
      </c>
      <c r="D79" s="57">
        <v>1595.71</v>
      </c>
      <c r="E79" s="58">
        <v>337.21</v>
      </c>
      <c r="F79" s="57" t="s">
        <v>257</v>
      </c>
      <c r="G79" s="57">
        <v>4787</v>
      </c>
      <c r="H79" s="57">
        <v>1012</v>
      </c>
      <c r="I79" s="57" t="s">
        <v>258</v>
      </c>
      <c r="J79" s="57">
        <v>34616</v>
      </c>
      <c r="K79" s="58">
        <v>13208</v>
      </c>
      <c r="L79" s="58"/>
      <c r="M79" s="58"/>
      <c r="N79" s="58"/>
      <c r="O79" s="58"/>
      <c r="P79" s="58"/>
      <c r="Q79" s="58"/>
      <c r="R79" s="58"/>
      <c r="S79" s="58"/>
      <c r="T79" s="58"/>
      <c r="U79" s="58" t="s">
        <v>259</v>
      </c>
      <c r="V79" s="24"/>
      <c r="W79" s="24"/>
      <c r="X79" s="24"/>
      <c r="Y79" s="24"/>
      <c r="Z79" s="24"/>
    </row>
    <row r="80" spans="1:26" ht="48" x14ac:dyDescent="0.2">
      <c r="A80" s="54">
        <v>45</v>
      </c>
      <c r="B80" s="55" t="s">
        <v>260</v>
      </c>
      <c r="C80" s="56">
        <v>3</v>
      </c>
      <c r="D80" s="57">
        <v>923.87</v>
      </c>
      <c r="E80" s="58">
        <v>176.31</v>
      </c>
      <c r="F80" s="57" t="s">
        <v>261</v>
      </c>
      <c r="G80" s="57">
        <v>2772</v>
      </c>
      <c r="H80" s="57">
        <v>529</v>
      </c>
      <c r="I80" s="57" t="s">
        <v>262</v>
      </c>
      <c r="J80" s="57">
        <v>19759</v>
      </c>
      <c r="K80" s="58">
        <v>6905</v>
      </c>
      <c r="L80" s="58"/>
      <c r="M80" s="58"/>
      <c r="N80" s="58"/>
      <c r="O80" s="58"/>
      <c r="P80" s="58"/>
      <c r="Q80" s="58"/>
      <c r="R80" s="58"/>
      <c r="S80" s="58"/>
      <c r="T80" s="58"/>
      <c r="U80" s="58" t="s">
        <v>263</v>
      </c>
      <c r="V80" s="24"/>
      <c r="W80" s="24"/>
      <c r="X80" s="24"/>
      <c r="Y80" s="24"/>
      <c r="Z80" s="24"/>
    </row>
    <row r="81" spans="1:26" ht="84" x14ac:dyDescent="0.2">
      <c r="A81" s="54">
        <v>46</v>
      </c>
      <c r="B81" s="55" t="s">
        <v>264</v>
      </c>
      <c r="C81" s="56" t="s">
        <v>265</v>
      </c>
      <c r="D81" s="57">
        <v>9486.57</v>
      </c>
      <c r="E81" s="58" t="s">
        <v>266</v>
      </c>
      <c r="F81" s="57" t="s">
        <v>267</v>
      </c>
      <c r="G81" s="57">
        <v>8661</v>
      </c>
      <c r="H81" s="57" t="s">
        <v>268</v>
      </c>
      <c r="I81" s="57" t="s">
        <v>269</v>
      </c>
      <c r="J81" s="57">
        <v>22256</v>
      </c>
      <c r="K81" s="58" t="s">
        <v>270</v>
      </c>
      <c r="L81" s="58"/>
      <c r="M81" s="58"/>
      <c r="N81" s="58"/>
      <c r="O81" s="58"/>
      <c r="P81" s="58"/>
      <c r="Q81" s="58"/>
      <c r="R81" s="58"/>
      <c r="S81" s="58"/>
      <c r="T81" s="58"/>
      <c r="U81" s="58" t="s">
        <v>271</v>
      </c>
      <c r="V81" s="24"/>
      <c r="W81" s="24"/>
      <c r="X81" s="24"/>
      <c r="Y81" s="24"/>
      <c r="Z81" s="24"/>
    </row>
    <row r="82" spans="1:26" ht="156" x14ac:dyDescent="0.2">
      <c r="A82" s="54">
        <v>47</v>
      </c>
      <c r="B82" s="55" t="s">
        <v>272</v>
      </c>
      <c r="C82" s="56" t="s">
        <v>265</v>
      </c>
      <c r="D82" s="57">
        <v>41293.1</v>
      </c>
      <c r="E82" s="58" t="s">
        <v>273</v>
      </c>
      <c r="F82" s="57" t="s">
        <v>274</v>
      </c>
      <c r="G82" s="57">
        <v>37701</v>
      </c>
      <c r="H82" s="57" t="s">
        <v>275</v>
      </c>
      <c r="I82" s="57" t="s">
        <v>276</v>
      </c>
      <c r="J82" s="57">
        <v>110927</v>
      </c>
      <c r="K82" s="58" t="s">
        <v>277</v>
      </c>
      <c r="L82" s="58"/>
      <c r="M82" s="58"/>
      <c r="N82" s="58"/>
      <c r="O82" s="58"/>
      <c r="P82" s="58"/>
      <c r="Q82" s="58"/>
      <c r="R82" s="58"/>
      <c r="S82" s="58"/>
      <c r="T82" s="58"/>
      <c r="U82" s="58" t="s">
        <v>278</v>
      </c>
      <c r="V82" s="24"/>
      <c r="W82" s="24"/>
      <c r="X82" s="24"/>
      <c r="Y82" s="24"/>
      <c r="Z82" s="24"/>
    </row>
    <row r="83" spans="1:26" ht="48" x14ac:dyDescent="0.2">
      <c r="A83" s="54">
        <v>48</v>
      </c>
      <c r="B83" s="55" t="s">
        <v>279</v>
      </c>
      <c r="C83" s="56">
        <v>0.39258999999999999</v>
      </c>
      <c r="D83" s="57">
        <v>39779.379999999997</v>
      </c>
      <c r="E83" s="58" t="s">
        <v>280</v>
      </c>
      <c r="F83" s="57"/>
      <c r="G83" s="57">
        <v>15617</v>
      </c>
      <c r="H83" s="57" t="s">
        <v>281</v>
      </c>
      <c r="I83" s="57"/>
      <c r="J83" s="57">
        <v>85698</v>
      </c>
      <c r="K83" s="58" t="s">
        <v>282</v>
      </c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24"/>
      <c r="W83" s="24"/>
      <c r="X83" s="24"/>
      <c r="Y83" s="24"/>
      <c r="Z83" s="24"/>
    </row>
    <row r="84" spans="1:26" ht="36" x14ac:dyDescent="0.2">
      <c r="A84" s="54">
        <v>49</v>
      </c>
      <c r="B84" s="55" t="s">
        <v>283</v>
      </c>
      <c r="C84" s="56">
        <v>2.2459799999999999</v>
      </c>
      <c r="D84" s="57">
        <v>1180</v>
      </c>
      <c r="E84" s="58" t="s">
        <v>284</v>
      </c>
      <c r="F84" s="57"/>
      <c r="G84" s="57">
        <v>2650</v>
      </c>
      <c r="H84" s="57" t="s">
        <v>285</v>
      </c>
      <c r="I84" s="57"/>
      <c r="J84" s="57">
        <v>20693</v>
      </c>
      <c r="K84" s="58" t="s">
        <v>286</v>
      </c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24"/>
      <c r="W84" s="24"/>
      <c r="X84" s="24"/>
      <c r="Y84" s="24"/>
      <c r="Z84" s="24"/>
    </row>
    <row r="85" spans="1:26" ht="72" x14ac:dyDescent="0.2">
      <c r="A85" s="54">
        <v>50</v>
      </c>
      <c r="B85" s="55" t="s">
        <v>144</v>
      </c>
      <c r="C85" s="56" t="s">
        <v>287</v>
      </c>
      <c r="D85" s="57">
        <v>62.01</v>
      </c>
      <c r="E85" s="58" t="s">
        <v>146</v>
      </c>
      <c r="F85" s="57"/>
      <c r="G85" s="57">
        <v>5775</v>
      </c>
      <c r="H85" s="57" t="s">
        <v>288</v>
      </c>
      <c r="I85" s="57"/>
      <c r="J85" s="57">
        <v>27102</v>
      </c>
      <c r="K85" s="58" t="s">
        <v>289</v>
      </c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24"/>
      <c r="W85" s="24"/>
      <c r="X85" s="24"/>
      <c r="Y85" s="24"/>
      <c r="Z85" s="24"/>
    </row>
    <row r="86" spans="1:26" ht="17.850000000000001" customHeight="1" x14ac:dyDescent="0.2">
      <c r="A86" s="119" t="s">
        <v>290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24"/>
      <c r="W86" s="24"/>
      <c r="X86" s="24"/>
      <c r="Y86" s="24"/>
      <c r="Z86" s="24"/>
    </row>
    <row r="87" spans="1:26" ht="72" x14ac:dyDescent="0.2">
      <c r="A87" s="54">
        <v>51</v>
      </c>
      <c r="B87" s="55" t="s">
        <v>291</v>
      </c>
      <c r="C87" s="56" t="s">
        <v>292</v>
      </c>
      <c r="D87" s="57">
        <v>385.7</v>
      </c>
      <c r="E87" s="58" t="s">
        <v>293</v>
      </c>
      <c r="F87" s="57"/>
      <c r="G87" s="57">
        <v>10425</v>
      </c>
      <c r="H87" s="57" t="s">
        <v>294</v>
      </c>
      <c r="I87" s="57"/>
      <c r="J87" s="57">
        <v>48597</v>
      </c>
      <c r="K87" s="58" t="s">
        <v>295</v>
      </c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24"/>
      <c r="W87" s="24"/>
      <c r="X87" s="24"/>
      <c r="Y87" s="24"/>
      <c r="Z87" s="24"/>
    </row>
    <row r="88" spans="1:26" ht="36" x14ac:dyDescent="0.2">
      <c r="A88" s="54">
        <v>52</v>
      </c>
      <c r="B88" s="55" t="s">
        <v>296</v>
      </c>
      <c r="C88" s="56" t="s">
        <v>297</v>
      </c>
      <c r="D88" s="57">
        <v>2182.5500000000002</v>
      </c>
      <c r="E88" s="58" t="s">
        <v>298</v>
      </c>
      <c r="F88" s="57">
        <v>45.19</v>
      </c>
      <c r="G88" s="57">
        <v>578</v>
      </c>
      <c r="H88" s="57" t="s">
        <v>299</v>
      </c>
      <c r="I88" s="57">
        <v>12</v>
      </c>
      <c r="J88" s="57">
        <v>5310</v>
      </c>
      <c r="K88" s="58" t="s">
        <v>300</v>
      </c>
      <c r="L88" s="58"/>
      <c r="M88" s="58"/>
      <c r="N88" s="58"/>
      <c r="O88" s="58"/>
      <c r="P88" s="58"/>
      <c r="Q88" s="58"/>
      <c r="R88" s="58"/>
      <c r="S88" s="58"/>
      <c r="T88" s="58"/>
      <c r="U88" s="58">
        <v>63</v>
      </c>
      <c r="V88" s="24"/>
      <c r="W88" s="24"/>
      <c r="X88" s="24"/>
      <c r="Y88" s="24"/>
      <c r="Z88" s="24"/>
    </row>
    <row r="89" spans="1:26" ht="48" x14ac:dyDescent="0.2">
      <c r="A89" s="54">
        <v>53</v>
      </c>
      <c r="B89" s="55" t="s">
        <v>301</v>
      </c>
      <c r="C89" s="56">
        <v>1</v>
      </c>
      <c r="D89" s="57">
        <v>210.1</v>
      </c>
      <c r="E89" s="58" t="s">
        <v>302</v>
      </c>
      <c r="F89" s="57">
        <v>32.19</v>
      </c>
      <c r="G89" s="57">
        <v>210</v>
      </c>
      <c r="H89" s="57" t="s">
        <v>303</v>
      </c>
      <c r="I89" s="57">
        <v>32</v>
      </c>
      <c r="J89" s="57">
        <v>1095</v>
      </c>
      <c r="K89" s="58" t="s">
        <v>304</v>
      </c>
      <c r="L89" s="58"/>
      <c r="M89" s="58"/>
      <c r="N89" s="58"/>
      <c r="O89" s="58"/>
      <c r="P89" s="58"/>
      <c r="Q89" s="58"/>
      <c r="R89" s="58"/>
      <c r="S89" s="58"/>
      <c r="T89" s="58"/>
      <c r="U89" s="58">
        <v>115</v>
      </c>
      <c r="V89" s="24"/>
      <c r="W89" s="24"/>
      <c r="X89" s="24"/>
      <c r="Y89" s="24"/>
      <c r="Z89" s="24"/>
    </row>
    <row r="90" spans="1:26" ht="60" x14ac:dyDescent="0.2">
      <c r="A90" s="54">
        <v>54</v>
      </c>
      <c r="B90" s="55" t="s">
        <v>305</v>
      </c>
      <c r="C90" s="56" t="s">
        <v>306</v>
      </c>
      <c r="D90" s="57">
        <v>15673.83</v>
      </c>
      <c r="E90" s="58" t="s">
        <v>307</v>
      </c>
      <c r="F90" s="57" t="s">
        <v>308</v>
      </c>
      <c r="G90" s="57">
        <v>71</v>
      </c>
      <c r="H90" s="57" t="s">
        <v>309</v>
      </c>
      <c r="I90" s="57" t="s">
        <v>310</v>
      </c>
      <c r="J90" s="57">
        <v>633</v>
      </c>
      <c r="K90" s="58" t="s">
        <v>311</v>
      </c>
      <c r="L90" s="58"/>
      <c r="M90" s="58"/>
      <c r="N90" s="58"/>
      <c r="O90" s="58"/>
      <c r="P90" s="58"/>
      <c r="Q90" s="58"/>
      <c r="R90" s="58"/>
      <c r="S90" s="58"/>
      <c r="T90" s="58"/>
      <c r="U90" s="58" t="s">
        <v>312</v>
      </c>
      <c r="V90" s="24"/>
      <c r="W90" s="24"/>
      <c r="X90" s="24"/>
      <c r="Y90" s="24"/>
      <c r="Z90" s="24"/>
    </row>
    <row r="91" spans="1:26" ht="84" x14ac:dyDescent="0.2">
      <c r="A91" s="54">
        <v>55</v>
      </c>
      <c r="B91" s="55" t="s">
        <v>313</v>
      </c>
      <c r="C91" s="56" t="s">
        <v>314</v>
      </c>
      <c r="D91" s="57">
        <v>124</v>
      </c>
      <c r="E91" s="58" t="s">
        <v>315</v>
      </c>
      <c r="F91" s="57"/>
      <c r="G91" s="57">
        <v>564</v>
      </c>
      <c r="H91" s="57" t="s">
        <v>316</v>
      </c>
      <c r="I91" s="57"/>
      <c r="J91" s="57">
        <v>3757</v>
      </c>
      <c r="K91" s="58" t="s">
        <v>317</v>
      </c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24"/>
      <c r="W91" s="24"/>
      <c r="X91" s="24"/>
      <c r="Y91" s="24"/>
      <c r="Z91" s="24"/>
    </row>
    <row r="92" spans="1:26" ht="36" x14ac:dyDescent="0.2">
      <c r="A92" s="54">
        <v>56</v>
      </c>
      <c r="B92" s="55" t="s">
        <v>296</v>
      </c>
      <c r="C92" s="56" t="s">
        <v>318</v>
      </c>
      <c r="D92" s="57">
        <v>2182.5500000000002</v>
      </c>
      <c r="E92" s="58" t="s">
        <v>298</v>
      </c>
      <c r="F92" s="57">
        <v>45.19</v>
      </c>
      <c r="G92" s="57">
        <v>98</v>
      </c>
      <c r="H92" s="57" t="s">
        <v>319</v>
      </c>
      <c r="I92" s="57">
        <v>2</v>
      </c>
      <c r="J92" s="57">
        <v>902</v>
      </c>
      <c r="K92" s="58" t="s">
        <v>320</v>
      </c>
      <c r="L92" s="58"/>
      <c r="M92" s="58"/>
      <c r="N92" s="58"/>
      <c r="O92" s="58"/>
      <c r="P92" s="58"/>
      <c r="Q92" s="58"/>
      <c r="R92" s="58"/>
      <c r="S92" s="58"/>
      <c r="T92" s="58"/>
      <c r="U92" s="58">
        <v>11</v>
      </c>
      <c r="V92" s="24"/>
      <c r="W92" s="24"/>
      <c r="X92" s="24"/>
      <c r="Y92" s="24"/>
      <c r="Z92" s="24"/>
    </row>
    <row r="93" spans="1:26" ht="48" x14ac:dyDescent="0.2">
      <c r="A93" s="59">
        <v>57</v>
      </c>
      <c r="B93" s="60" t="s">
        <v>321</v>
      </c>
      <c r="C93" s="61">
        <v>1</v>
      </c>
      <c r="D93" s="62">
        <v>193.4</v>
      </c>
      <c r="E93" s="63" t="s">
        <v>322</v>
      </c>
      <c r="F93" s="62">
        <v>21.56</v>
      </c>
      <c r="G93" s="62">
        <v>193</v>
      </c>
      <c r="H93" s="62" t="s">
        <v>323</v>
      </c>
      <c r="I93" s="62">
        <v>22</v>
      </c>
      <c r="J93" s="62">
        <v>978</v>
      </c>
      <c r="K93" s="63" t="s">
        <v>324</v>
      </c>
      <c r="L93" s="63"/>
      <c r="M93" s="63"/>
      <c r="N93" s="63"/>
      <c r="O93" s="63"/>
      <c r="P93" s="63"/>
      <c r="Q93" s="63"/>
      <c r="R93" s="63"/>
      <c r="S93" s="63"/>
      <c r="T93" s="63"/>
      <c r="U93" s="63">
        <v>77</v>
      </c>
      <c r="V93" s="24"/>
      <c r="W93" s="24"/>
      <c r="X93" s="24"/>
      <c r="Y93" s="24"/>
      <c r="Z93" s="24"/>
    </row>
    <row r="94" spans="1:26" ht="21" customHeight="1" x14ac:dyDescent="0.2">
      <c r="A94" s="117" t="s">
        <v>325</v>
      </c>
      <c r="B94" s="118"/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24"/>
      <c r="W94" s="24"/>
      <c r="X94" s="24"/>
      <c r="Y94" s="24"/>
      <c r="Z94" s="24"/>
    </row>
    <row r="95" spans="1:26" ht="60" x14ac:dyDescent="0.2">
      <c r="A95" s="54">
        <v>58</v>
      </c>
      <c r="B95" s="55" t="s">
        <v>326</v>
      </c>
      <c r="C95" s="56">
        <v>1</v>
      </c>
      <c r="D95" s="57">
        <v>188.48</v>
      </c>
      <c r="E95" s="58" t="s">
        <v>327</v>
      </c>
      <c r="F95" s="57">
        <v>85.41</v>
      </c>
      <c r="G95" s="57">
        <v>188</v>
      </c>
      <c r="H95" s="57" t="s">
        <v>328</v>
      </c>
      <c r="I95" s="57">
        <v>85</v>
      </c>
      <c r="J95" s="57">
        <v>1281</v>
      </c>
      <c r="K95" s="58" t="s">
        <v>329</v>
      </c>
      <c r="L95" s="58"/>
      <c r="M95" s="58"/>
      <c r="N95" s="58"/>
      <c r="O95" s="58"/>
      <c r="P95" s="58"/>
      <c r="Q95" s="58"/>
      <c r="R95" s="58"/>
      <c r="S95" s="58"/>
      <c r="T95" s="58"/>
      <c r="U95" s="58">
        <v>304</v>
      </c>
      <c r="V95" s="24"/>
      <c r="W95" s="24"/>
      <c r="X95" s="24"/>
      <c r="Y95" s="24"/>
      <c r="Z95" s="24"/>
    </row>
    <row r="96" spans="1:26" ht="60" x14ac:dyDescent="0.2">
      <c r="A96" s="54">
        <v>59</v>
      </c>
      <c r="B96" s="55" t="s">
        <v>330</v>
      </c>
      <c r="C96" s="56" t="s">
        <v>331</v>
      </c>
      <c r="D96" s="57">
        <v>17.54</v>
      </c>
      <c r="E96" s="58">
        <v>4.99</v>
      </c>
      <c r="F96" s="57" t="s">
        <v>332</v>
      </c>
      <c r="G96" s="57">
        <v>20</v>
      </c>
      <c r="H96" s="57">
        <v>6</v>
      </c>
      <c r="I96" s="57" t="s">
        <v>333</v>
      </c>
      <c r="J96" s="57">
        <v>172</v>
      </c>
      <c r="K96" s="58">
        <v>75</v>
      </c>
      <c r="L96" s="58"/>
      <c r="M96" s="58"/>
      <c r="N96" s="58"/>
      <c r="O96" s="58"/>
      <c r="P96" s="58"/>
      <c r="Q96" s="58"/>
      <c r="R96" s="58"/>
      <c r="S96" s="58"/>
      <c r="T96" s="58"/>
      <c r="U96" s="58" t="s">
        <v>334</v>
      </c>
      <c r="V96" s="24"/>
      <c r="W96" s="24"/>
      <c r="X96" s="24"/>
      <c r="Y96" s="24"/>
      <c r="Z96" s="24"/>
    </row>
    <row r="97" spans="1:26" ht="72" x14ac:dyDescent="0.2">
      <c r="A97" s="54">
        <v>60</v>
      </c>
      <c r="B97" s="55" t="s">
        <v>335</v>
      </c>
      <c r="C97" s="56">
        <v>1.1539999999999999</v>
      </c>
      <c r="D97" s="57">
        <v>7.79</v>
      </c>
      <c r="E97" s="58">
        <v>1.46</v>
      </c>
      <c r="F97" s="57" t="s">
        <v>336</v>
      </c>
      <c r="G97" s="57">
        <v>9</v>
      </c>
      <c r="H97" s="57">
        <v>2</v>
      </c>
      <c r="I97" s="57" t="s">
        <v>337</v>
      </c>
      <c r="J97" s="57">
        <v>71</v>
      </c>
      <c r="K97" s="58">
        <v>22</v>
      </c>
      <c r="L97" s="58"/>
      <c r="M97" s="58"/>
      <c r="N97" s="58"/>
      <c r="O97" s="58"/>
      <c r="P97" s="58"/>
      <c r="Q97" s="58"/>
      <c r="R97" s="58"/>
      <c r="S97" s="58"/>
      <c r="T97" s="58"/>
      <c r="U97" s="58" t="s">
        <v>338</v>
      </c>
      <c r="V97" s="24"/>
      <c r="W97" s="24"/>
      <c r="X97" s="24"/>
      <c r="Y97" s="24"/>
      <c r="Z97" s="24"/>
    </row>
    <row r="98" spans="1:26" ht="72" x14ac:dyDescent="0.2">
      <c r="A98" s="59">
        <v>61</v>
      </c>
      <c r="B98" s="60" t="s">
        <v>339</v>
      </c>
      <c r="C98" s="61">
        <v>1</v>
      </c>
      <c r="D98" s="62">
        <v>968.45</v>
      </c>
      <c r="E98" s="63">
        <v>170.24</v>
      </c>
      <c r="F98" s="62" t="s">
        <v>340</v>
      </c>
      <c r="G98" s="62">
        <v>968</v>
      </c>
      <c r="H98" s="62">
        <v>170</v>
      </c>
      <c r="I98" s="62" t="s">
        <v>341</v>
      </c>
      <c r="J98" s="62">
        <v>7613</v>
      </c>
      <c r="K98" s="63">
        <v>2223</v>
      </c>
      <c r="L98" s="63"/>
      <c r="M98" s="63"/>
      <c r="N98" s="63"/>
      <c r="O98" s="63"/>
      <c r="P98" s="63"/>
      <c r="Q98" s="63"/>
      <c r="R98" s="63"/>
      <c r="S98" s="63"/>
      <c r="T98" s="63"/>
      <c r="U98" s="63" t="s">
        <v>342</v>
      </c>
      <c r="V98" s="24"/>
      <c r="W98" s="24"/>
      <c r="X98" s="24"/>
      <c r="Y98" s="24"/>
      <c r="Z98" s="24"/>
    </row>
    <row r="99" spans="1:26" ht="21" customHeight="1" x14ac:dyDescent="0.2">
      <c r="A99" s="117" t="s">
        <v>343</v>
      </c>
      <c r="B99" s="118"/>
      <c r="C99" s="118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  <c r="O99" s="118"/>
      <c r="P99" s="118"/>
      <c r="Q99" s="118"/>
      <c r="R99" s="118"/>
      <c r="S99" s="118"/>
      <c r="T99" s="118"/>
      <c r="U99" s="118"/>
      <c r="V99" s="24"/>
      <c r="W99" s="24"/>
      <c r="X99" s="24"/>
      <c r="Y99" s="24"/>
      <c r="Z99" s="24"/>
    </row>
    <row r="100" spans="1:26" ht="48" x14ac:dyDescent="0.2">
      <c r="A100" s="54">
        <v>62</v>
      </c>
      <c r="B100" s="55" t="s">
        <v>344</v>
      </c>
      <c r="C100" s="56" t="s">
        <v>345</v>
      </c>
      <c r="D100" s="57">
        <v>5022.6099999999997</v>
      </c>
      <c r="E100" s="58">
        <v>1889.7</v>
      </c>
      <c r="F100" s="57" t="s">
        <v>346</v>
      </c>
      <c r="G100" s="57">
        <v>1909</v>
      </c>
      <c r="H100" s="57">
        <v>718</v>
      </c>
      <c r="I100" s="57" t="s">
        <v>347</v>
      </c>
      <c r="J100" s="57">
        <v>17162</v>
      </c>
      <c r="K100" s="58">
        <v>9373</v>
      </c>
      <c r="L100" s="58"/>
      <c r="M100" s="58"/>
      <c r="N100" s="58"/>
      <c r="O100" s="58"/>
      <c r="P100" s="58"/>
      <c r="Q100" s="58"/>
      <c r="R100" s="58"/>
      <c r="S100" s="58"/>
      <c r="T100" s="58"/>
      <c r="U100" s="58" t="s">
        <v>348</v>
      </c>
      <c r="V100" s="24"/>
      <c r="W100" s="24"/>
      <c r="X100" s="24"/>
      <c r="Y100" s="24"/>
      <c r="Z100" s="24"/>
    </row>
    <row r="101" spans="1:26" ht="84" x14ac:dyDescent="0.2">
      <c r="A101" s="54">
        <v>63</v>
      </c>
      <c r="B101" s="55" t="s">
        <v>349</v>
      </c>
      <c r="C101" s="56" t="s">
        <v>350</v>
      </c>
      <c r="D101" s="57">
        <v>29962.21</v>
      </c>
      <c r="E101" s="58" t="s">
        <v>351</v>
      </c>
      <c r="F101" s="57" t="s">
        <v>352</v>
      </c>
      <c r="G101" s="57">
        <v>2846</v>
      </c>
      <c r="H101" s="57" t="s">
        <v>353</v>
      </c>
      <c r="I101" s="57" t="s">
        <v>354</v>
      </c>
      <c r="J101" s="57">
        <v>13057</v>
      </c>
      <c r="K101" s="58" t="s">
        <v>355</v>
      </c>
      <c r="L101" s="58"/>
      <c r="M101" s="58"/>
      <c r="N101" s="58"/>
      <c r="O101" s="58"/>
      <c r="P101" s="58"/>
      <c r="Q101" s="58"/>
      <c r="R101" s="58"/>
      <c r="S101" s="58"/>
      <c r="T101" s="58"/>
      <c r="U101" s="58" t="s">
        <v>356</v>
      </c>
      <c r="V101" s="24"/>
      <c r="W101" s="24"/>
      <c r="X101" s="24"/>
      <c r="Y101" s="24"/>
      <c r="Z101" s="24"/>
    </row>
    <row r="102" spans="1:26" ht="36" x14ac:dyDescent="0.2">
      <c r="A102" s="54">
        <v>64</v>
      </c>
      <c r="B102" s="55" t="s">
        <v>357</v>
      </c>
      <c r="C102" s="56">
        <v>0.23749999999999999</v>
      </c>
      <c r="D102" s="57">
        <v>3100.02</v>
      </c>
      <c r="E102" s="58" t="s">
        <v>358</v>
      </c>
      <c r="F102" s="57" t="s">
        <v>359</v>
      </c>
      <c r="G102" s="57">
        <v>736</v>
      </c>
      <c r="H102" s="57" t="s">
        <v>360</v>
      </c>
      <c r="I102" s="57" t="s">
        <v>361</v>
      </c>
      <c r="J102" s="57">
        <v>4074</v>
      </c>
      <c r="K102" s="58" t="s">
        <v>362</v>
      </c>
      <c r="L102" s="58"/>
      <c r="M102" s="58"/>
      <c r="N102" s="58"/>
      <c r="O102" s="58"/>
      <c r="P102" s="58"/>
      <c r="Q102" s="58"/>
      <c r="R102" s="58"/>
      <c r="S102" s="58"/>
      <c r="T102" s="58"/>
      <c r="U102" s="58" t="s">
        <v>363</v>
      </c>
      <c r="V102" s="24"/>
      <c r="W102" s="24"/>
      <c r="X102" s="24"/>
      <c r="Y102" s="24"/>
      <c r="Z102" s="24"/>
    </row>
    <row r="103" spans="1:26" ht="84" x14ac:dyDescent="0.2">
      <c r="A103" s="54">
        <v>65</v>
      </c>
      <c r="B103" s="55" t="s">
        <v>364</v>
      </c>
      <c r="C103" s="56" t="s">
        <v>350</v>
      </c>
      <c r="D103" s="57">
        <v>3218.43</v>
      </c>
      <c r="E103" s="58" t="s">
        <v>365</v>
      </c>
      <c r="F103" s="57" t="s">
        <v>366</v>
      </c>
      <c r="G103" s="57">
        <v>306</v>
      </c>
      <c r="H103" s="57" t="s">
        <v>367</v>
      </c>
      <c r="I103" s="57" t="s">
        <v>368</v>
      </c>
      <c r="J103" s="57">
        <v>2213</v>
      </c>
      <c r="K103" s="58" t="s">
        <v>369</v>
      </c>
      <c r="L103" s="58"/>
      <c r="M103" s="58"/>
      <c r="N103" s="58"/>
      <c r="O103" s="58"/>
      <c r="P103" s="58"/>
      <c r="Q103" s="58"/>
      <c r="R103" s="58"/>
      <c r="S103" s="58"/>
      <c r="T103" s="58"/>
      <c r="U103" s="58" t="s">
        <v>370</v>
      </c>
      <c r="V103" s="24"/>
      <c r="W103" s="24"/>
      <c r="X103" s="24"/>
      <c r="Y103" s="24"/>
      <c r="Z103" s="24"/>
    </row>
    <row r="104" spans="1:26" ht="84" x14ac:dyDescent="0.2">
      <c r="A104" s="54">
        <v>66</v>
      </c>
      <c r="B104" s="55" t="s">
        <v>371</v>
      </c>
      <c r="C104" s="56">
        <v>9.1769999999999996</v>
      </c>
      <c r="D104" s="57">
        <v>426</v>
      </c>
      <c r="E104" s="58" t="s">
        <v>372</v>
      </c>
      <c r="F104" s="57"/>
      <c r="G104" s="57">
        <v>3909</v>
      </c>
      <c r="H104" s="57" t="s">
        <v>373</v>
      </c>
      <c r="I104" s="57"/>
      <c r="J104" s="57">
        <v>19082</v>
      </c>
      <c r="K104" s="58" t="s">
        <v>374</v>
      </c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24"/>
      <c r="W104" s="24"/>
      <c r="X104" s="24"/>
      <c r="Y104" s="24"/>
      <c r="Z104" s="24"/>
    </row>
    <row r="105" spans="1:26" ht="72" x14ac:dyDescent="0.2">
      <c r="A105" s="54">
        <v>67</v>
      </c>
      <c r="B105" s="55" t="s">
        <v>75</v>
      </c>
      <c r="C105" s="56" t="s">
        <v>375</v>
      </c>
      <c r="D105" s="57">
        <v>8.33</v>
      </c>
      <c r="E105" s="58"/>
      <c r="F105" s="57">
        <v>8.33</v>
      </c>
      <c r="G105" s="57">
        <v>601</v>
      </c>
      <c r="H105" s="57"/>
      <c r="I105" s="57">
        <v>601</v>
      </c>
      <c r="J105" s="57">
        <v>2825</v>
      </c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>
        <v>2825</v>
      </c>
      <c r="V105" s="24"/>
      <c r="W105" s="24"/>
      <c r="X105" s="24"/>
      <c r="Y105" s="24"/>
      <c r="Z105" s="24"/>
    </row>
    <row r="106" spans="1:26" ht="60" x14ac:dyDescent="0.2">
      <c r="A106" s="54">
        <v>68</v>
      </c>
      <c r="B106" s="55" t="s">
        <v>376</v>
      </c>
      <c r="C106" s="56" t="s">
        <v>377</v>
      </c>
      <c r="D106" s="57">
        <v>4488.84</v>
      </c>
      <c r="E106" s="58" t="s">
        <v>378</v>
      </c>
      <c r="F106" s="57" t="s">
        <v>379</v>
      </c>
      <c r="G106" s="57">
        <v>180</v>
      </c>
      <c r="H106" s="57" t="s">
        <v>380</v>
      </c>
      <c r="I106" s="57" t="s">
        <v>381</v>
      </c>
      <c r="J106" s="57">
        <v>1538</v>
      </c>
      <c r="K106" s="58" t="s">
        <v>382</v>
      </c>
      <c r="L106" s="58"/>
      <c r="M106" s="58"/>
      <c r="N106" s="58"/>
      <c r="O106" s="58"/>
      <c r="P106" s="58"/>
      <c r="Q106" s="58"/>
      <c r="R106" s="58"/>
      <c r="S106" s="58"/>
      <c r="T106" s="58"/>
      <c r="U106" s="58" t="s">
        <v>383</v>
      </c>
      <c r="V106" s="24"/>
      <c r="W106" s="24"/>
      <c r="X106" s="24"/>
      <c r="Y106" s="24"/>
      <c r="Z106" s="24"/>
    </row>
    <row r="107" spans="1:26" ht="48" x14ac:dyDescent="0.2">
      <c r="A107" s="59">
        <v>69</v>
      </c>
      <c r="B107" s="60" t="s">
        <v>384</v>
      </c>
      <c r="C107" s="61" t="s">
        <v>377</v>
      </c>
      <c r="D107" s="62">
        <v>4992.7299999999996</v>
      </c>
      <c r="E107" s="63" t="s">
        <v>385</v>
      </c>
      <c r="F107" s="62" t="s">
        <v>386</v>
      </c>
      <c r="G107" s="62">
        <v>200</v>
      </c>
      <c r="H107" s="62" t="s">
        <v>387</v>
      </c>
      <c r="I107" s="62" t="s">
        <v>192</v>
      </c>
      <c r="J107" s="62">
        <v>1748</v>
      </c>
      <c r="K107" s="63" t="s">
        <v>388</v>
      </c>
      <c r="L107" s="63"/>
      <c r="M107" s="63"/>
      <c r="N107" s="63"/>
      <c r="O107" s="63"/>
      <c r="P107" s="63"/>
      <c r="Q107" s="63"/>
      <c r="R107" s="63"/>
      <c r="S107" s="63"/>
      <c r="T107" s="63"/>
      <c r="U107" s="63" t="s">
        <v>389</v>
      </c>
      <c r="V107" s="24"/>
      <c r="W107" s="24"/>
      <c r="X107" s="24"/>
      <c r="Y107" s="24"/>
      <c r="Z107" s="24"/>
    </row>
    <row r="108" spans="1:26" ht="36" x14ac:dyDescent="0.2">
      <c r="A108" s="112" t="s">
        <v>390</v>
      </c>
      <c r="B108" s="113"/>
      <c r="C108" s="113"/>
      <c r="D108" s="113"/>
      <c r="E108" s="113"/>
      <c r="F108" s="113"/>
      <c r="G108" s="57">
        <v>145112</v>
      </c>
      <c r="H108" s="57" t="s">
        <v>391</v>
      </c>
      <c r="I108" s="57" t="s">
        <v>392</v>
      </c>
      <c r="J108" s="57">
        <v>678508</v>
      </c>
      <c r="K108" s="58" t="s">
        <v>393</v>
      </c>
      <c r="L108" s="58"/>
      <c r="M108" s="58"/>
      <c r="N108" s="58"/>
      <c r="O108" s="58"/>
      <c r="P108" s="58"/>
      <c r="Q108" s="58"/>
      <c r="R108" s="58"/>
      <c r="S108" s="58"/>
      <c r="T108" s="58"/>
      <c r="U108" s="58" t="s">
        <v>394</v>
      </c>
      <c r="V108" s="24"/>
      <c r="W108" s="24"/>
      <c r="X108" s="24"/>
      <c r="Y108" s="24"/>
      <c r="Z108" s="24"/>
    </row>
    <row r="109" spans="1:26" x14ac:dyDescent="0.2">
      <c r="A109" s="112" t="s">
        <v>395</v>
      </c>
      <c r="B109" s="113"/>
      <c r="C109" s="113"/>
      <c r="D109" s="113"/>
      <c r="E109" s="113"/>
      <c r="F109" s="113"/>
      <c r="G109" s="57"/>
      <c r="H109" s="57"/>
      <c r="I109" s="57"/>
      <c r="J109" s="57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24"/>
      <c r="W109" s="24"/>
      <c r="X109" s="24"/>
      <c r="Y109" s="24"/>
      <c r="Z109" s="24"/>
    </row>
    <row r="110" spans="1:26" x14ac:dyDescent="0.2">
      <c r="A110" s="112" t="s">
        <v>396</v>
      </c>
      <c r="B110" s="113"/>
      <c r="C110" s="113"/>
      <c r="D110" s="113"/>
      <c r="E110" s="113"/>
      <c r="F110" s="113"/>
      <c r="G110" s="57">
        <v>12460</v>
      </c>
      <c r="H110" s="57"/>
      <c r="I110" s="57"/>
      <c r="J110" s="57">
        <v>162713</v>
      </c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24"/>
      <c r="W110" s="24"/>
      <c r="X110" s="24"/>
      <c r="Y110" s="24"/>
      <c r="Z110" s="24"/>
    </row>
    <row r="111" spans="1:26" x14ac:dyDescent="0.2">
      <c r="A111" s="112" t="s">
        <v>397</v>
      </c>
      <c r="B111" s="113"/>
      <c r="C111" s="113"/>
      <c r="D111" s="113"/>
      <c r="E111" s="113"/>
      <c r="F111" s="113"/>
      <c r="G111" s="57">
        <v>74784</v>
      </c>
      <c r="H111" s="57"/>
      <c r="I111" s="57"/>
      <c r="J111" s="57">
        <v>342116</v>
      </c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24"/>
      <c r="W111" s="24"/>
      <c r="X111" s="24"/>
      <c r="Y111" s="24"/>
      <c r="Z111" s="24"/>
    </row>
    <row r="112" spans="1:26" x14ac:dyDescent="0.2">
      <c r="A112" s="112" t="s">
        <v>398</v>
      </c>
      <c r="B112" s="113"/>
      <c r="C112" s="113"/>
      <c r="D112" s="113"/>
      <c r="E112" s="113"/>
      <c r="F112" s="113"/>
      <c r="G112" s="57">
        <v>60049</v>
      </c>
      <c r="H112" s="57"/>
      <c r="I112" s="57"/>
      <c r="J112" s="57">
        <v>202198</v>
      </c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24"/>
      <c r="W112" s="24"/>
      <c r="X112" s="24"/>
      <c r="Y112" s="24"/>
      <c r="Z112" s="24"/>
    </row>
    <row r="113" spans="1:26" x14ac:dyDescent="0.2">
      <c r="A113" s="107" t="s">
        <v>399</v>
      </c>
      <c r="B113" s="108"/>
      <c r="C113" s="108"/>
      <c r="D113" s="108"/>
      <c r="E113" s="108"/>
      <c r="F113" s="108"/>
      <c r="G113" s="64">
        <v>10942</v>
      </c>
      <c r="H113" s="64"/>
      <c r="I113" s="64"/>
      <c r="J113" s="64">
        <v>142886</v>
      </c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24"/>
      <c r="W113" s="24"/>
      <c r="X113" s="24"/>
      <c r="Y113" s="24"/>
      <c r="Z113" s="24"/>
    </row>
    <row r="114" spans="1:26" x14ac:dyDescent="0.2">
      <c r="A114" s="107" t="s">
        <v>400</v>
      </c>
      <c r="B114" s="108"/>
      <c r="C114" s="108"/>
      <c r="D114" s="108"/>
      <c r="E114" s="108"/>
      <c r="F114" s="108"/>
      <c r="G114" s="64">
        <v>5725</v>
      </c>
      <c r="H114" s="64"/>
      <c r="I114" s="64"/>
      <c r="J114" s="64">
        <v>74777</v>
      </c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24"/>
      <c r="W114" s="24"/>
      <c r="X114" s="24"/>
      <c r="Y114" s="24"/>
      <c r="Z114" s="24"/>
    </row>
    <row r="115" spans="1:26" x14ac:dyDescent="0.2">
      <c r="A115" s="107" t="s">
        <v>401</v>
      </c>
      <c r="B115" s="108"/>
      <c r="C115" s="108"/>
      <c r="D115" s="108"/>
      <c r="E115" s="108"/>
      <c r="F115" s="108"/>
      <c r="G115" s="64"/>
      <c r="H115" s="64"/>
      <c r="I115" s="64"/>
      <c r="J115" s="64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24"/>
      <c r="W115" s="24"/>
      <c r="X115" s="24"/>
      <c r="Y115" s="24"/>
      <c r="Z115" s="24"/>
    </row>
    <row r="116" spans="1:26" x14ac:dyDescent="0.2">
      <c r="A116" s="112" t="s">
        <v>402</v>
      </c>
      <c r="B116" s="113"/>
      <c r="C116" s="113"/>
      <c r="D116" s="113"/>
      <c r="E116" s="113"/>
      <c r="F116" s="113"/>
      <c r="G116" s="57">
        <v>161349</v>
      </c>
      <c r="H116" s="57"/>
      <c r="I116" s="57"/>
      <c r="J116" s="57">
        <v>891994</v>
      </c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24"/>
      <c r="W116" s="24"/>
      <c r="X116" s="24"/>
      <c r="Y116" s="24"/>
      <c r="Z116" s="24"/>
    </row>
    <row r="117" spans="1:26" x14ac:dyDescent="0.2">
      <c r="A117" s="112" t="s">
        <v>403</v>
      </c>
      <c r="B117" s="113"/>
      <c r="C117" s="113"/>
      <c r="D117" s="113"/>
      <c r="E117" s="113"/>
      <c r="F117" s="113"/>
      <c r="G117" s="57">
        <v>430</v>
      </c>
      <c r="H117" s="57"/>
      <c r="I117" s="57"/>
      <c r="J117" s="57">
        <v>4177</v>
      </c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24"/>
      <c r="W117" s="24"/>
      <c r="X117" s="24"/>
      <c r="Y117" s="24"/>
      <c r="Z117" s="24"/>
    </row>
    <row r="118" spans="1:26" x14ac:dyDescent="0.2">
      <c r="A118" s="112" t="s">
        <v>404</v>
      </c>
      <c r="B118" s="113"/>
      <c r="C118" s="113"/>
      <c r="D118" s="113"/>
      <c r="E118" s="113"/>
      <c r="F118" s="113"/>
      <c r="G118" s="57">
        <v>161779</v>
      </c>
      <c r="H118" s="57"/>
      <c r="I118" s="57"/>
      <c r="J118" s="57">
        <v>896171</v>
      </c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24"/>
      <c r="W118" s="24"/>
      <c r="X118" s="24"/>
      <c r="Y118" s="24"/>
      <c r="Z118" s="24"/>
    </row>
    <row r="119" spans="1:26" x14ac:dyDescent="0.2">
      <c r="A119" s="114" t="s">
        <v>1027</v>
      </c>
      <c r="B119" s="115"/>
      <c r="C119" s="115"/>
      <c r="D119" s="115"/>
      <c r="E119" s="115"/>
      <c r="F119" s="116"/>
      <c r="G119" s="57"/>
      <c r="H119" s="57"/>
      <c r="I119" s="57"/>
      <c r="J119" s="57">
        <f>J118/100*3.3</f>
        <v>29573.642999999996</v>
      </c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24"/>
      <c r="W119" s="24"/>
      <c r="X119" s="24"/>
      <c r="Y119" s="24"/>
      <c r="Z119" s="24"/>
    </row>
    <row r="120" spans="1:26" x14ac:dyDescent="0.2">
      <c r="A120" s="107" t="s">
        <v>405</v>
      </c>
      <c r="B120" s="108"/>
      <c r="C120" s="108"/>
      <c r="D120" s="108"/>
      <c r="E120" s="108"/>
      <c r="F120" s="108"/>
      <c r="G120" s="64"/>
      <c r="H120" s="64"/>
      <c r="I120" s="64"/>
      <c r="J120" s="64">
        <f>J119+J118</f>
        <v>925744.64300000004</v>
      </c>
      <c r="K120" s="66"/>
      <c r="L120" s="66"/>
      <c r="M120" s="66"/>
      <c r="N120" s="66"/>
      <c r="O120" s="66"/>
      <c r="P120" s="66"/>
      <c r="Q120" s="66"/>
      <c r="R120" s="66"/>
      <c r="S120" s="66"/>
      <c r="T120" s="66"/>
      <c r="U120" s="66"/>
      <c r="V120" s="24"/>
      <c r="W120" s="24"/>
      <c r="X120" s="24"/>
      <c r="Y120" s="24"/>
      <c r="Z120" s="24"/>
    </row>
    <row r="121" spans="1:26" s="91" customFormat="1" ht="12.75" customHeight="1" x14ac:dyDescent="0.2">
      <c r="A121" s="109" t="s">
        <v>1028</v>
      </c>
      <c r="B121" s="110"/>
      <c r="C121" s="110"/>
      <c r="D121" s="110"/>
      <c r="E121" s="110"/>
      <c r="F121" s="110"/>
      <c r="G121" s="98"/>
      <c r="H121" s="98"/>
      <c r="I121" s="98"/>
      <c r="J121" s="98">
        <f>J120*18%</f>
        <v>166634.03573999999</v>
      </c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100"/>
      <c r="W121" s="100"/>
      <c r="X121" s="100"/>
      <c r="Y121" s="100"/>
      <c r="Z121" s="100"/>
    </row>
    <row r="122" spans="1:26" s="91" customFormat="1" ht="12.75" customHeight="1" x14ac:dyDescent="0.2">
      <c r="A122" s="109" t="s">
        <v>1029</v>
      </c>
      <c r="B122" s="110"/>
      <c r="C122" s="110"/>
      <c r="D122" s="110"/>
      <c r="E122" s="110"/>
      <c r="F122" s="110"/>
      <c r="G122" s="98"/>
      <c r="H122" s="98"/>
      <c r="I122" s="98"/>
      <c r="J122" s="98">
        <f>J121+J120</f>
        <v>1092378.6787400001</v>
      </c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100"/>
      <c r="W122" s="100"/>
      <c r="X122" s="100"/>
      <c r="Y122" s="100"/>
      <c r="Z122" s="100"/>
    </row>
    <row r="123" spans="1:26" s="91" customFormat="1" x14ac:dyDescent="0.2">
      <c r="A123" s="101"/>
      <c r="B123" s="102"/>
      <c r="C123" s="103"/>
      <c r="D123" s="104"/>
      <c r="E123" s="105"/>
      <c r="F123" s="104"/>
      <c r="G123" s="104"/>
      <c r="H123" s="104"/>
      <c r="I123" s="104"/>
      <c r="J123" s="104"/>
      <c r="K123" s="105"/>
      <c r="L123" s="105"/>
      <c r="M123" s="105"/>
      <c r="N123" s="105"/>
      <c r="O123" s="105"/>
      <c r="P123" s="105"/>
      <c r="Q123" s="105"/>
      <c r="R123" s="105"/>
      <c r="S123" s="105"/>
      <c r="T123" s="105"/>
      <c r="U123" s="105"/>
      <c r="V123" s="100"/>
      <c r="W123" s="100"/>
      <c r="X123" s="100"/>
      <c r="Y123" s="100"/>
      <c r="Z123" s="100"/>
    </row>
    <row r="124" spans="1:26" s="91" customFormat="1" x14ac:dyDescent="0.2">
      <c r="A124" s="101"/>
      <c r="B124" s="102"/>
      <c r="C124" s="103"/>
      <c r="D124" s="104"/>
      <c r="E124" s="105"/>
      <c r="F124" s="104"/>
      <c r="G124" s="104"/>
      <c r="H124" s="104"/>
      <c r="I124" s="104"/>
      <c r="J124" s="104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0"/>
      <c r="W124" s="100"/>
      <c r="X124" s="100"/>
      <c r="Y124" s="100"/>
      <c r="Z124" s="100"/>
    </row>
    <row r="125" spans="1:26" s="91" customFormat="1" x14ac:dyDescent="0.2">
      <c r="B125" s="91" t="s">
        <v>1030</v>
      </c>
      <c r="H125" s="91" t="s">
        <v>1031</v>
      </c>
      <c r="M125" s="105"/>
      <c r="N125" s="105"/>
      <c r="O125" s="105"/>
      <c r="P125" s="105"/>
      <c r="Q125" s="105"/>
      <c r="R125" s="105"/>
      <c r="S125" s="105"/>
      <c r="T125" s="105"/>
      <c r="U125" s="105"/>
      <c r="V125" s="100"/>
      <c r="W125" s="100"/>
      <c r="X125" s="100"/>
      <c r="Y125" s="100"/>
      <c r="Z125" s="100"/>
    </row>
    <row r="126" spans="1:26" s="91" customFormat="1" x14ac:dyDescent="0.2">
      <c r="V126" s="106"/>
      <c r="W126" s="106"/>
      <c r="X126" s="106"/>
      <c r="Y126" s="106"/>
      <c r="Z126" s="106"/>
    </row>
    <row r="127" spans="1:26" s="91" customFormat="1" ht="16.5" customHeight="1" x14ac:dyDescent="0.2">
      <c r="B127" s="111" t="s">
        <v>1032</v>
      </c>
      <c r="C127" s="111"/>
      <c r="D127" s="111"/>
      <c r="E127" s="111"/>
      <c r="H127" s="91" t="s">
        <v>1033</v>
      </c>
    </row>
    <row r="128" spans="1:26" x14ac:dyDescent="0.2">
      <c r="V128" s="26"/>
      <c r="W128" s="26"/>
      <c r="X128" s="26"/>
      <c r="Y128" s="26"/>
      <c r="Z128" s="26"/>
    </row>
  </sheetData>
  <mergeCells count="49">
    <mergeCell ref="J18:K18"/>
    <mergeCell ref="J21:K21"/>
    <mergeCell ref="G19:H19"/>
    <mergeCell ref="G20:H20"/>
    <mergeCell ref="G18:H18"/>
    <mergeCell ref="A27:A29"/>
    <mergeCell ref="B27:B29"/>
    <mergeCell ref="C27:C29"/>
    <mergeCell ref="D27:F27"/>
    <mergeCell ref="D28:D29"/>
    <mergeCell ref="G28:G29"/>
    <mergeCell ref="G22:H22"/>
    <mergeCell ref="G27:I27"/>
    <mergeCell ref="G21:H21"/>
    <mergeCell ref="A12:U12"/>
    <mergeCell ref="A13:U13"/>
    <mergeCell ref="A14:U14"/>
    <mergeCell ref="A15:U15"/>
    <mergeCell ref="J17:U17"/>
    <mergeCell ref="G17:I17"/>
    <mergeCell ref="A31:U31"/>
    <mergeCell ref="A51:U51"/>
    <mergeCell ref="A52:U52"/>
    <mergeCell ref="A64:U64"/>
    <mergeCell ref="J19:K19"/>
    <mergeCell ref="J20:K20"/>
    <mergeCell ref="J27:U27"/>
    <mergeCell ref="J22:K22"/>
    <mergeCell ref="J28:J29"/>
    <mergeCell ref="A117:F117"/>
    <mergeCell ref="A111:F111"/>
    <mergeCell ref="A78:U78"/>
    <mergeCell ref="A86:U86"/>
    <mergeCell ref="A94:U94"/>
    <mergeCell ref="A99:U99"/>
    <mergeCell ref="A108:F108"/>
    <mergeCell ref="A109:F109"/>
    <mergeCell ref="A110:F110"/>
    <mergeCell ref="A112:F112"/>
    <mergeCell ref="A113:F113"/>
    <mergeCell ref="A114:F114"/>
    <mergeCell ref="A115:F115"/>
    <mergeCell ref="A116:F116"/>
    <mergeCell ref="A120:F120"/>
    <mergeCell ref="A121:F121"/>
    <mergeCell ref="A122:F122"/>
    <mergeCell ref="B127:E127"/>
    <mergeCell ref="A118:F118"/>
    <mergeCell ref="A119:F119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00"/>
  <sheetViews>
    <sheetView showGridLines="0" topLeftCell="A24" workbookViewId="0">
      <selection activeCell="D18" sqref="D18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37</v>
      </c>
      <c r="B2" s="4"/>
      <c r="C2" s="4"/>
      <c r="D2" s="4"/>
      <c r="L2" s="29"/>
    </row>
    <row r="3" spans="1:23" s="5" customFormat="1" x14ac:dyDescent="0.2">
      <c r="A3" s="3"/>
      <c r="B3" s="4"/>
      <c r="C3" s="4"/>
      <c r="D3" s="4"/>
      <c r="L3" s="29"/>
    </row>
    <row r="4" spans="1:23" s="5" customFormat="1" x14ac:dyDescent="0.2">
      <c r="A4" s="6" t="s">
        <v>38</v>
      </c>
      <c r="B4" s="4"/>
      <c r="C4" s="4"/>
      <c r="D4" s="4"/>
      <c r="L4" s="29"/>
    </row>
    <row r="5" spans="1:23" s="5" customFormat="1" ht="15" x14ac:dyDescent="0.25">
      <c r="A5" s="123" t="s">
        <v>406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27"/>
      <c r="P5" s="27"/>
      <c r="Q5" s="27"/>
      <c r="R5" s="27"/>
      <c r="S5" s="27"/>
      <c r="T5" s="27"/>
      <c r="U5" s="27"/>
      <c r="V5" s="27"/>
      <c r="W5" s="27"/>
    </row>
    <row r="6" spans="1:23" s="5" customFormat="1" ht="12" x14ac:dyDescent="0.2">
      <c r="A6" s="124" t="s">
        <v>31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28"/>
      <c r="P6" s="28"/>
      <c r="Q6" s="28"/>
      <c r="R6" s="28"/>
      <c r="S6" s="28"/>
      <c r="T6" s="28"/>
      <c r="U6" s="28"/>
      <c r="V6" s="28"/>
      <c r="W6" s="28"/>
    </row>
    <row r="7" spans="1:23" s="5" customFormat="1" ht="12" x14ac:dyDescent="0.2">
      <c r="A7" s="124" t="s">
        <v>40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28"/>
      <c r="P7" s="28"/>
      <c r="Q7" s="28"/>
      <c r="R7" s="28"/>
      <c r="S7" s="28"/>
      <c r="T7" s="28"/>
      <c r="U7" s="28"/>
      <c r="V7" s="28"/>
      <c r="W7" s="28"/>
    </row>
    <row r="8" spans="1:23" s="5" customFormat="1" ht="12" x14ac:dyDescent="0.2">
      <c r="A8" s="125" t="s">
        <v>41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9"/>
    </row>
    <row r="10" spans="1:23" s="5" customFormat="1" ht="12.75" customHeight="1" x14ac:dyDescent="0.2">
      <c r="G10" s="146" t="s">
        <v>17</v>
      </c>
      <c r="H10" s="147"/>
      <c r="I10" s="147"/>
      <c r="J10" s="146" t="s">
        <v>18</v>
      </c>
      <c r="K10" s="147"/>
      <c r="L10" s="147"/>
      <c r="M10" s="148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5" customFormat="1" x14ac:dyDescent="0.2">
      <c r="D11" s="3" t="s">
        <v>2</v>
      </c>
      <c r="G11" s="129">
        <f>161779/1000</f>
        <v>161.779</v>
      </c>
      <c r="H11" s="130"/>
      <c r="I11" s="31" t="s">
        <v>3</v>
      </c>
      <c r="J11" s="121">
        <f>896171/1000</f>
        <v>896.17100000000005</v>
      </c>
      <c r="K11" s="122"/>
      <c r="L11" s="32"/>
      <c r="M11" s="7" t="s">
        <v>3</v>
      </c>
      <c r="N11" s="33"/>
      <c r="O11" s="33"/>
      <c r="P11" s="33"/>
      <c r="Q11" s="33"/>
      <c r="R11" s="33"/>
      <c r="S11" s="33"/>
      <c r="T11" s="33"/>
      <c r="U11" s="33"/>
      <c r="V11" s="33"/>
      <c r="W11" s="34"/>
    </row>
    <row r="12" spans="1:23" s="5" customFormat="1" x14ac:dyDescent="0.2">
      <c r="D12" s="9" t="s">
        <v>33</v>
      </c>
      <c r="F12" s="10"/>
      <c r="G12" s="129">
        <f>0/1000</f>
        <v>0</v>
      </c>
      <c r="H12" s="130"/>
      <c r="I12" s="7" t="s">
        <v>3</v>
      </c>
      <c r="J12" s="121">
        <f>0/1000</f>
        <v>0</v>
      </c>
      <c r="K12" s="122"/>
      <c r="L12" s="32"/>
      <c r="M12" s="7" t="s">
        <v>3</v>
      </c>
      <c r="N12" s="33"/>
      <c r="O12" s="33"/>
      <c r="P12" s="33"/>
      <c r="Q12" s="33"/>
      <c r="R12" s="33"/>
      <c r="S12" s="33"/>
      <c r="T12" s="33"/>
    </row>
    <row r="13" spans="1:23" s="5" customFormat="1" x14ac:dyDescent="0.2">
      <c r="D13" s="9" t="s">
        <v>34</v>
      </c>
      <c r="F13" s="10"/>
      <c r="G13" s="129">
        <f>430/1000</f>
        <v>0.43</v>
      </c>
      <c r="H13" s="130"/>
      <c r="I13" s="7" t="s">
        <v>3</v>
      </c>
      <c r="J13" s="121">
        <f>4177/1000</f>
        <v>4.1769999999999996</v>
      </c>
      <c r="K13" s="122"/>
      <c r="L13" s="32"/>
      <c r="M13" s="7" t="s">
        <v>3</v>
      </c>
      <c r="N13" s="33"/>
      <c r="O13" s="33"/>
      <c r="P13" s="33"/>
      <c r="Q13" s="33"/>
      <c r="R13" s="33"/>
      <c r="S13" s="33"/>
      <c r="T13" s="33"/>
    </row>
    <row r="14" spans="1:23" s="5" customFormat="1" x14ac:dyDescent="0.2">
      <c r="D14" s="3" t="s">
        <v>4</v>
      </c>
      <c r="G14" s="129">
        <f>(O14+O15)/1000</f>
        <v>1.0916100000000002</v>
      </c>
      <c r="H14" s="130"/>
      <c r="I14" s="31" t="s">
        <v>5</v>
      </c>
      <c r="J14" s="121">
        <f>(P14+P15)/1000</f>
        <v>1.0916100000000002</v>
      </c>
      <c r="K14" s="122"/>
      <c r="L14" s="11">
        <v>10279</v>
      </c>
      <c r="M14" s="7" t="s">
        <v>5</v>
      </c>
      <c r="N14" s="33"/>
      <c r="O14" s="11">
        <v>950.48</v>
      </c>
      <c r="P14" s="12">
        <v>950.48</v>
      </c>
      <c r="Q14" s="33"/>
      <c r="R14" s="33"/>
      <c r="S14" s="33"/>
      <c r="T14" s="33"/>
      <c r="U14" s="33"/>
      <c r="V14" s="33"/>
      <c r="W14" s="34"/>
    </row>
    <row r="15" spans="1:23" s="5" customFormat="1" x14ac:dyDescent="0.2">
      <c r="D15" s="3" t="s">
        <v>6</v>
      </c>
      <c r="G15" s="129">
        <f>12460/1000</f>
        <v>12.46</v>
      </c>
      <c r="H15" s="130"/>
      <c r="I15" s="31" t="s">
        <v>3</v>
      </c>
      <c r="J15" s="121">
        <f>162713/1000</f>
        <v>162.71299999999999</v>
      </c>
      <c r="K15" s="122"/>
      <c r="L15" s="12">
        <v>134194</v>
      </c>
      <c r="M15" s="7" t="s">
        <v>3</v>
      </c>
      <c r="N15" s="33"/>
      <c r="O15" s="11">
        <v>141.13</v>
      </c>
      <c r="P15" s="12">
        <v>141.13</v>
      </c>
      <c r="Q15" s="33"/>
      <c r="R15" s="33"/>
      <c r="S15" s="33"/>
      <c r="T15" s="33"/>
      <c r="U15" s="33"/>
      <c r="V15" s="33"/>
      <c r="W15" s="34"/>
    </row>
    <row r="16" spans="1:23" s="5" customFormat="1" x14ac:dyDescent="0.2">
      <c r="F16" s="4"/>
      <c r="G16" s="13"/>
      <c r="H16" s="13"/>
      <c r="I16" s="14"/>
      <c r="J16" s="15"/>
      <c r="K16" s="35"/>
      <c r="L16" s="11">
        <v>2181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28519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1016</v>
      </c>
    </row>
    <row r="19" spans="1:23" s="5" customFormat="1" ht="13.5" thickBot="1" x14ac:dyDescent="0.25">
      <c r="A19" s="19"/>
      <c r="L19" s="29"/>
    </row>
    <row r="20" spans="1:23" s="21" customFormat="1" ht="23.25" customHeight="1" thickBot="1" x14ac:dyDescent="0.25">
      <c r="A20" s="136" t="s">
        <v>7</v>
      </c>
      <c r="B20" s="136" t="s">
        <v>0</v>
      </c>
      <c r="C20" s="136" t="s">
        <v>19</v>
      </c>
      <c r="D20" s="37" t="s">
        <v>20</v>
      </c>
      <c r="E20" s="136" t="s">
        <v>21</v>
      </c>
      <c r="F20" s="141" t="s">
        <v>22</v>
      </c>
      <c r="G20" s="142"/>
      <c r="H20" s="141" t="s">
        <v>23</v>
      </c>
      <c r="I20" s="145"/>
      <c r="J20" s="145"/>
      <c r="K20" s="142"/>
      <c r="L20" s="38"/>
      <c r="M20" s="136" t="s">
        <v>24</v>
      </c>
      <c r="N20" s="136" t="s">
        <v>25</v>
      </c>
    </row>
    <row r="21" spans="1:23" s="21" customFormat="1" ht="19.5" customHeight="1" thickBot="1" x14ac:dyDescent="0.25">
      <c r="A21" s="137"/>
      <c r="B21" s="137"/>
      <c r="C21" s="137"/>
      <c r="D21" s="136" t="s">
        <v>30</v>
      </c>
      <c r="E21" s="137"/>
      <c r="F21" s="143"/>
      <c r="G21" s="144"/>
      <c r="H21" s="139" t="s">
        <v>26</v>
      </c>
      <c r="I21" s="140"/>
      <c r="J21" s="139" t="s">
        <v>27</v>
      </c>
      <c r="K21" s="140"/>
      <c r="L21" s="39"/>
      <c r="M21" s="137"/>
      <c r="N21" s="137"/>
    </row>
    <row r="22" spans="1:23" s="21" customFormat="1" ht="19.5" customHeight="1" x14ac:dyDescent="0.2">
      <c r="A22" s="137"/>
      <c r="B22" s="137"/>
      <c r="C22" s="137"/>
      <c r="D22" s="137"/>
      <c r="E22" s="137"/>
      <c r="F22" s="67" t="s">
        <v>28</v>
      </c>
      <c r="G22" s="67" t="s">
        <v>29</v>
      </c>
      <c r="H22" s="67" t="s">
        <v>28</v>
      </c>
      <c r="I22" s="67" t="s">
        <v>29</v>
      </c>
      <c r="J22" s="67" t="s">
        <v>28</v>
      </c>
      <c r="K22" s="67" t="s">
        <v>29</v>
      </c>
      <c r="L22" s="39"/>
      <c r="M22" s="137"/>
      <c r="N22" s="137"/>
    </row>
    <row r="23" spans="1:23" x14ac:dyDescent="0.2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9"/>
      <c r="M23" s="68">
        <v>12</v>
      </c>
      <c r="N23" s="68">
        <v>13</v>
      </c>
    </row>
    <row r="24" spans="1:23" s="4" customFormat="1" ht="17.850000000000001" customHeight="1" x14ac:dyDescent="0.2">
      <c r="A24" s="138" t="s">
        <v>407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</row>
    <row r="25" spans="1:23" s="4" customFormat="1" ht="17.850000000000001" customHeight="1" x14ac:dyDescent="0.2">
      <c r="A25" s="138" t="s">
        <v>408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</row>
    <row r="26" spans="1:23" ht="24" x14ac:dyDescent="0.2">
      <c r="A26" s="70">
        <v>1</v>
      </c>
      <c r="B26" s="71" t="s">
        <v>409</v>
      </c>
      <c r="C26" s="55" t="s">
        <v>410</v>
      </c>
      <c r="D26" s="72" t="s">
        <v>411</v>
      </c>
      <c r="E26" s="73">
        <v>145.31</v>
      </c>
      <c r="F26" s="57" t="s">
        <v>412</v>
      </c>
      <c r="G26" s="57">
        <v>1377.54</v>
      </c>
      <c r="H26" s="74"/>
      <c r="I26" s="74"/>
      <c r="J26" s="57" t="s">
        <v>413</v>
      </c>
      <c r="K26" s="57">
        <v>17995.189999999999</v>
      </c>
      <c r="L26" s="75"/>
      <c r="M26" s="74">
        <f t="shared" ref="M26:M48" si="0">IF(ISNUMBER(K26/G26),IF(NOT(K26/G26=0),K26/G26, " "), " ")</f>
        <v>13.063279469198715</v>
      </c>
      <c r="N26" s="72"/>
    </row>
    <row r="27" spans="1:23" s="4" customFormat="1" ht="24" x14ac:dyDescent="0.2">
      <c r="A27" s="70">
        <v>2</v>
      </c>
      <c r="B27" s="71" t="s">
        <v>414</v>
      </c>
      <c r="C27" s="55" t="s">
        <v>415</v>
      </c>
      <c r="D27" s="72" t="s">
        <v>411</v>
      </c>
      <c r="E27" s="73">
        <v>349.45</v>
      </c>
      <c r="F27" s="57" t="s">
        <v>416</v>
      </c>
      <c r="G27" s="57">
        <v>3445.58</v>
      </c>
      <c r="H27" s="74"/>
      <c r="I27" s="74"/>
      <c r="J27" s="57" t="s">
        <v>417</v>
      </c>
      <c r="K27" s="57">
        <v>44998.68</v>
      </c>
      <c r="L27" s="75"/>
      <c r="M27" s="74">
        <f t="shared" si="0"/>
        <v>13.059827373040243</v>
      </c>
      <c r="N27" s="72"/>
    </row>
    <row r="28" spans="1:23" s="4" customFormat="1" ht="24" x14ac:dyDescent="0.2">
      <c r="A28" s="70">
        <v>3</v>
      </c>
      <c r="B28" s="71" t="s">
        <v>418</v>
      </c>
      <c r="C28" s="55" t="s">
        <v>419</v>
      </c>
      <c r="D28" s="72" t="s">
        <v>411</v>
      </c>
      <c r="E28" s="73">
        <v>14.92</v>
      </c>
      <c r="F28" s="57" t="s">
        <v>420</v>
      </c>
      <c r="G28" s="57">
        <v>154.12</v>
      </c>
      <c r="H28" s="74"/>
      <c r="I28" s="74"/>
      <c r="J28" s="57" t="s">
        <v>421</v>
      </c>
      <c r="K28" s="57">
        <v>2013.6</v>
      </c>
      <c r="L28" s="75"/>
      <c r="M28" s="74">
        <f t="shared" si="0"/>
        <v>13.065144043602388</v>
      </c>
      <c r="N28" s="72"/>
    </row>
    <row r="29" spans="1:23" s="4" customFormat="1" ht="24" x14ac:dyDescent="0.2">
      <c r="A29" s="70">
        <v>4</v>
      </c>
      <c r="B29" s="71" t="s">
        <v>422</v>
      </c>
      <c r="C29" s="55" t="s">
        <v>423</v>
      </c>
      <c r="D29" s="72" t="s">
        <v>411</v>
      </c>
      <c r="E29" s="73">
        <v>68.319999999999993</v>
      </c>
      <c r="F29" s="57" t="s">
        <v>424</v>
      </c>
      <c r="G29" s="57">
        <v>718.04</v>
      </c>
      <c r="H29" s="74"/>
      <c r="I29" s="74"/>
      <c r="J29" s="57" t="s">
        <v>425</v>
      </c>
      <c r="K29" s="57">
        <v>9372.14</v>
      </c>
      <c r="L29" s="75"/>
      <c r="M29" s="74">
        <f t="shared" si="0"/>
        <v>13.05239262436633</v>
      </c>
      <c r="N29" s="72"/>
    </row>
    <row r="30" spans="1:23" s="4" customFormat="1" ht="24" x14ac:dyDescent="0.2">
      <c r="A30" s="70">
        <v>5</v>
      </c>
      <c r="B30" s="71" t="s">
        <v>426</v>
      </c>
      <c r="C30" s="55" t="s">
        <v>427</v>
      </c>
      <c r="D30" s="72" t="s">
        <v>411</v>
      </c>
      <c r="E30" s="73">
        <v>66.62</v>
      </c>
      <c r="F30" s="57" t="s">
        <v>428</v>
      </c>
      <c r="G30" s="57">
        <v>718.16</v>
      </c>
      <c r="H30" s="74"/>
      <c r="I30" s="74"/>
      <c r="J30" s="57" t="s">
        <v>429</v>
      </c>
      <c r="K30" s="57">
        <v>9382.1</v>
      </c>
      <c r="L30" s="75"/>
      <c r="M30" s="74">
        <f t="shared" si="0"/>
        <v>13.064080427759832</v>
      </c>
      <c r="N30" s="72"/>
    </row>
    <row r="31" spans="1:23" ht="24" x14ac:dyDescent="0.2">
      <c r="A31" s="70">
        <v>6</v>
      </c>
      <c r="B31" s="71" t="s">
        <v>430</v>
      </c>
      <c r="C31" s="55" t="s">
        <v>431</v>
      </c>
      <c r="D31" s="72" t="s">
        <v>411</v>
      </c>
      <c r="E31" s="73">
        <v>6.39</v>
      </c>
      <c r="F31" s="57" t="s">
        <v>432</v>
      </c>
      <c r="G31" s="57">
        <v>71.569999999999993</v>
      </c>
      <c r="H31" s="74"/>
      <c r="I31" s="74"/>
      <c r="J31" s="57" t="s">
        <v>433</v>
      </c>
      <c r="K31" s="57">
        <v>934.4</v>
      </c>
      <c r="L31" s="75"/>
      <c r="M31" s="74">
        <f t="shared" si="0"/>
        <v>13.055749615760794</v>
      </c>
      <c r="N31" s="72"/>
    </row>
    <row r="32" spans="1:23" ht="24" x14ac:dyDescent="0.2">
      <c r="A32" s="70">
        <v>7</v>
      </c>
      <c r="B32" s="71" t="s">
        <v>434</v>
      </c>
      <c r="C32" s="55" t="s">
        <v>435</v>
      </c>
      <c r="D32" s="72" t="s">
        <v>411</v>
      </c>
      <c r="E32" s="73">
        <v>3.91</v>
      </c>
      <c r="F32" s="57" t="s">
        <v>436</v>
      </c>
      <c r="G32" s="57">
        <v>44.34</v>
      </c>
      <c r="H32" s="74"/>
      <c r="I32" s="74"/>
      <c r="J32" s="57" t="s">
        <v>437</v>
      </c>
      <c r="K32" s="57">
        <v>579.23</v>
      </c>
      <c r="L32" s="75"/>
      <c r="M32" s="74">
        <f t="shared" si="0"/>
        <v>13.063373928732521</v>
      </c>
      <c r="N32" s="72"/>
    </row>
    <row r="33" spans="1:14" ht="24" x14ac:dyDescent="0.2">
      <c r="A33" s="70">
        <v>8</v>
      </c>
      <c r="B33" s="71" t="s">
        <v>438</v>
      </c>
      <c r="C33" s="55" t="s">
        <v>439</v>
      </c>
      <c r="D33" s="72" t="s">
        <v>411</v>
      </c>
      <c r="E33" s="73">
        <v>3.38</v>
      </c>
      <c r="F33" s="57" t="s">
        <v>440</v>
      </c>
      <c r="G33" s="57">
        <v>38.770000000000003</v>
      </c>
      <c r="H33" s="74"/>
      <c r="I33" s="74"/>
      <c r="J33" s="57" t="s">
        <v>441</v>
      </c>
      <c r="K33" s="57">
        <v>506.05</v>
      </c>
      <c r="L33" s="75"/>
      <c r="M33" s="74">
        <f t="shared" si="0"/>
        <v>13.052618003611039</v>
      </c>
      <c r="N33" s="72"/>
    </row>
    <row r="34" spans="1:14" ht="24" x14ac:dyDescent="0.2">
      <c r="A34" s="70">
        <v>9</v>
      </c>
      <c r="B34" s="71" t="s">
        <v>442</v>
      </c>
      <c r="C34" s="55" t="s">
        <v>443</v>
      </c>
      <c r="D34" s="72" t="s">
        <v>411</v>
      </c>
      <c r="E34" s="73">
        <v>0.54</v>
      </c>
      <c r="F34" s="57" t="s">
        <v>444</v>
      </c>
      <c r="G34" s="57">
        <v>6.27</v>
      </c>
      <c r="H34" s="74"/>
      <c r="I34" s="74"/>
      <c r="J34" s="57" t="s">
        <v>445</v>
      </c>
      <c r="K34" s="57">
        <v>81.88</v>
      </c>
      <c r="L34" s="75"/>
      <c r="M34" s="74">
        <f t="shared" si="0"/>
        <v>13.059011164274322</v>
      </c>
      <c r="N34" s="72"/>
    </row>
    <row r="35" spans="1:14" ht="24" x14ac:dyDescent="0.2">
      <c r="A35" s="70">
        <v>10</v>
      </c>
      <c r="B35" s="71" t="s">
        <v>446</v>
      </c>
      <c r="C35" s="55" t="s">
        <v>447</v>
      </c>
      <c r="D35" s="72" t="s">
        <v>411</v>
      </c>
      <c r="E35" s="73">
        <v>9.24</v>
      </c>
      <c r="F35" s="57" t="s">
        <v>448</v>
      </c>
      <c r="G35" s="57">
        <v>109.86</v>
      </c>
      <c r="H35" s="74"/>
      <c r="I35" s="74"/>
      <c r="J35" s="57" t="s">
        <v>449</v>
      </c>
      <c r="K35" s="57">
        <v>1434.78</v>
      </c>
      <c r="L35" s="75"/>
      <c r="M35" s="74">
        <f t="shared" si="0"/>
        <v>13.060076460950301</v>
      </c>
      <c r="N35" s="72"/>
    </row>
    <row r="36" spans="1:14" ht="24" x14ac:dyDescent="0.2">
      <c r="A36" s="70">
        <v>11</v>
      </c>
      <c r="B36" s="71" t="s">
        <v>450</v>
      </c>
      <c r="C36" s="55" t="s">
        <v>451</v>
      </c>
      <c r="D36" s="72" t="s">
        <v>411</v>
      </c>
      <c r="E36" s="73">
        <v>54.84</v>
      </c>
      <c r="F36" s="57" t="s">
        <v>452</v>
      </c>
      <c r="G36" s="57">
        <v>666.85</v>
      </c>
      <c r="H36" s="74"/>
      <c r="I36" s="74"/>
      <c r="J36" s="57" t="s">
        <v>453</v>
      </c>
      <c r="K36" s="57">
        <v>8706.94</v>
      </c>
      <c r="L36" s="75"/>
      <c r="M36" s="74">
        <f t="shared" si="0"/>
        <v>13.056819374671965</v>
      </c>
      <c r="N36" s="72"/>
    </row>
    <row r="37" spans="1:14" ht="24" x14ac:dyDescent="0.2">
      <c r="A37" s="70">
        <v>12</v>
      </c>
      <c r="B37" s="71" t="s">
        <v>454</v>
      </c>
      <c r="C37" s="55" t="s">
        <v>455</v>
      </c>
      <c r="D37" s="72" t="s">
        <v>411</v>
      </c>
      <c r="E37" s="73">
        <v>42.18</v>
      </c>
      <c r="F37" s="57" t="s">
        <v>456</v>
      </c>
      <c r="G37" s="57">
        <v>528.94000000000005</v>
      </c>
      <c r="H37" s="74"/>
      <c r="I37" s="74"/>
      <c r="J37" s="57" t="s">
        <v>457</v>
      </c>
      <c r="K37" s="57">
        <v>6904.87</v>
      </c>
      <c r="L37" s="75"/>
      <c r="M37" s="74">
        <f t="shared" si="0"/>
        <v>13.054164933640864</v>
      </c>
      <c r="N37" s="72"/>
    </row>
    <row r="38" spans="1:14" ht="24" x14ac:dyDescent="0.2">
      <c r="A38" s="70">
        <v>13</v>
      </c>
      <c r="B38" s="71" t="s">
        <v>458</v>
      </c>
      <c r="C38" s="55" t="s">
        <v>459</v>
      </c>
      <c r="D38" s="72" t="s">
        <v>411</v>
      </c>
      <c r="E38" s="73">
        <v>156.16999999999999</v>
      </c>
      <c r="F38" s="57" t="s">
        <v>460</v>
      </c>
      <c r="G38" s="57">
        <v>1986.48</v>
      </c>
      <c r="H38" s="74"/>
      <c r="I38" s="74"/>
      <c r="J38" s="57" t="s">
        <v>461</v>
      </c>
      <c r="K38" s="57">
        <v>25936.71</v>
      </c>
      <c r="L38" s="75"/>
      <c r="M38" s="74">
        <f t="shared" si="0"/>
        <v>13.056617735894648</v>
      </c>
      <c r="N38" s="72"/>
    </row>
    <row r="39" spans="1:14" ht="24" x14ac:dyDescent="0.2">
      <c r="A39" s="70">
        <v>14</v>
      </c>
      <c r="B39" s="71" t="s">
        <v>458</v>
      </c>
      <c r="C39" s="55" t="s">
        <v>462</v>
      </c>
      <c r="D39" s="72" t="s">
        <v>411</v>
      </c>
      <c r="E39" s="73">
        <v>0.21</v>
      </c>
      <c r="F39" s="57" t="s">
        <v>460</v>
      </c>
      <c r="G39" s="57">
        <v>2.67</v>
      </c>
      <c r="H39" s="74"/>
      <c r="I39" s="74"/>
      <c r="J39" s="57" t="s">
        <v>461</v>
      </c>
      <c r="K39" s="57">
        <v>34.880000000000003</v>
      </c>
      <c r="L39" s="75"/>
      <c r="M39" s="74">
        <f t="shared" si="0"/>
        <v>13.06367041198502</v>
      </c>
      <c r="N39" s="72"/>
    </row>
    <row r="40" spans="1:14" ht="24" x14ac:dyDescent="0.2">
      <c r="A40" s="70">
        <v>15</v>
      </c>
      <c r="B40" s="71" t="s">
        <v>458</v>
      </c>
      <c r="C40" s="55" t="s">
        <v>463</v>
      </c>
      <c r="D40" s="72" t="s">
        <v>411</v>
      </c>
      <c r="E40" s="73">
        <v>155.96</v>
      </c>
      <c r="F40" s="57" t="s">
        <v>460</v>
      </c>
      <c r="G40" s="57">
        <v>1983.81</v>
      </c>
      <c r="H40" s="74"/>
      <c r="I40" s="74"/>
      <c r="J40" s="57" t="s">
        <v>461</v>
      </c>
      <c r="K40" s="57">
        <v>25901.83</v>
      </c>
      <c r="L40" s="75"/>
      <c r="M40" s="74">
        <f t="shared" si="0"/>
        <v>13.05660824373302</v>
      </c>
      <c r="N40" s="72"/>
    </row>
    <row r="41" spans="1:14" ht="24" x14ac:dyDescent="0.2">
      <c r="A41" s="70">
        <v>16</v>
      </c>
      <c r="B41" s="71" t="s">
        <v>464</v>
      </c>
      <c r="C41" s="55" t="s">
        <v>465</v>
      </c>
      <c r="D41" s="72" t="s">
        <v>411</v>
      </c>
      <c r="E41" s="73">
        <v>11.21</v>
      </c>
      <c r="F41" s="57" t="s">
        <v>466</v>
      </c>
      <c r="G41" s="57">
        <v>146.74</v>
      </c>
      <c r="H41" s="74"/>
      <c r="I41" s="74"/>
      <c r="J41" s="57" t="s">
        <v>467</v>
      </c>
      <c r="K41" s="57">
        <v>1915.11</v>
      </c>
      <c r="L41" s="75"/>
      <c r="M41" s="74">
        <f t="shared" si="0"/>
        <v>13.051042660487937</v>
      </c>
      <c r="N41" s="72"/>
    </row>
    <row r="42" spans="1:14" ht="24" x14ac:dyDescent="0.2">
      <c r="A42" s="70">
        <v>17</v>
      </c>
      <c r="B42" s="71" t="s">
        <v>468</v>
      </c>
      <c r="C42" s="55" t="s">
        <v>469</v>
      </c>
      <c r="D42" s="72" t="s">
        <v>411</v>
      </c>
      <c r="E42" s="73">
        <v>1.33</v>
      </c>
      <c r="F42" s="57" t="s">
        <v>470</v>
      </c>
      <c r="G42" s="57">
        <v>17.899999999999999</v>
      </c>
      <c r="H42" s="74"/>
      <c r="I42" s="74"/>
      <c r="J42" s="57" t="s">
        <v>471</v>
      </c>
      <c r="K42" s="57">
        <v>233.76</v>
      </c>
      <c r="L42" s="75"/>
      <c r="M42" s="74">
        <f t="shared" si="0"/>
        <v>13.059217877094973</v>
      </c>
      <c r="N42" s="72"/>
    </row>
    <row r="43" spans="1:14" ht="24" x14ac:dyDescent="0.2">
      <c r="A43" s="70">
        <v>18</v>
      </c>
      <c r="B43" s="71" t="s">
        <v>472</v>
      </c>
      <c r="C43" s="55" t="s">
        <v>459</v>
      </c>
      <c r="D43" s="72" t="s">
        <v>411</v>
      </c>
      <c r="E43" s="73">
        <v>11.92</v>
      </c>
      <c r="F43" s="57" t="s">
        <v>473</v>
      </c>
      <c r="G43" s="57">
        <v>167.11</v>
      </c>
      <c r="H43" s="74"/>
      <c r="I43" s="74"/>
      <c r="J43" s="57" t="s">
        <v>474</v>
      </c>
      <c r="K43" s="57">
        <v>2182.1999999999998</v>
      </c>
      <c r="L43" s="75"/>
      <c r="M43" s="74">
        <f t="shared" si="0"/>
        <v>13.058464484471305</v>
      </c>
      <c r="N43" s="72"/>
    </row>
    <row r="44" spans="1:14" ht="24" x14ac:dyDescent="0.2">
      <c r="A44" s="70">
        <v>19</v>
      </c>
      <c r="B44" s="71" t="s">
        <v>472</v>
      </c>
      <c r="C44" s="55" t="s">
        <v>475</v>
      </c>
      <c r="D44" s="72" t="s">
        <v>411</v>
      </c>
      <c r="E44" s="73">
        <v>3.75</v>
      </c>
      <c r="F44" s="57" t="s">
        <v>473</v>
      </c>
      <c r="G44" s="57">
        <v>52.57</v>
      </c>
      <c r="H44" s="74"/>
      <c r="I44" s="74"/>
      <c r="J44" s="57" t="s">
        <v>474</v>
      </c>
      <c r="K44" s="57">
        <v>686.51</v>
      </c>
      <c r="L44" s="75"/>
      <c r="M44" s="74">
        <f t="shared" si="0"/>
        <v>13.058968993722655</v>
      </c>
      <c r="N44" s="72"/>
    </row>
    <row r="45" spans="1:14" ht="24" x14ac:dyDescent="0.2">
      <c r="A45" s="70">
        <v>20</v>
      </c>
      <c r="B45" s="71" t="s">
        <v>472</v>
      </c>
      <c r="C45" s="55" t="s">
        <v>476</v>
      </c>
      <c r="D45" s="72" t="s">
        <v>411</v>
      </c>
      <c r="E45" s="73">
        <v>8.17</v>
      </c>
      <c r="F45" s="57" t="s">
        <v>473</v>
      </c>
      <c r="G45" s="57">
        <v>114.54</v>
      </c>
      <c r="H45" s="74"/>
      <c r="I45" s="74"/>
      <c r="J45" s="57" t="s">
        <v>474</v>
      </c>
      <c r="K45" s="57">
        <v>1495.69</v>
      </c>
      <c r="L45" s="75"/>
      <c r="M45" s="74">
        <f t="shared" si="0"/>
        <v>13.058232931726907</v>
      </c>
      <c r="N45" s="72"/>
    </row>
    <row r="46" spans="1:14" ht="24" x14ac:dyDescent="0.2">
      <c r="A46" s="70">
        <v>21</v>
      </c>
      <c r="B46" s="71" t="s">
        <v>477</v>
      </c>
      <c r="C46" s="55" t="s">
        <v>478</v>
      </c>
      <c r="D46" s="72" t="s">
        <v>411</v>
      </c>
      <c r="E46" s="73">
        <v>4.75</v>
      </c>
      <c r="F46" s="57" t="s">
        <v>479</v>
      </c>
      <c r="G46" s="57">
        <v>77.569999999999993</v>
      </c>
      <c r="H46" s="74"/>
      <c r="I46" s="74"/>
      <c r="J46" s="57" t="s">
        <v>480</v>
      </c>
      <c r="K46" s="57">
        <v>1012.84</v>
      </c>
      <c r="L46" s="75"/>
      <c r="M46" s="74">
        <f t="shared" si="0"/>
        <v>13.057109707361095</v>
      </c>
      <c r="N46" s="72"/>
    </row>
    <row r="47" spans="1:14" ht="24" x14ac:dyDescent="0.2">
      <c r="A47" s="70">
        <v>22</v>
      </c>
      <c r="B47" s="71">
        <v>2</v>
      </c>
      <c r="C47" s="55" t="s">
        <v>481</v>
      </c>
      <c r="D47" s="72" t="s">
        <v>411</v>
      </c>
      <c r="E47" s="73">
        <v>141.13</v>
      </c>
      <c r="F47" s="57" t="s">
        <v>482</v>
      </c>
      <c r="G47" s="57"/>
      <c r="H47" s="74"/>
      <c r="I47" s="74"/>
      <c r="J47" s="57" t="s">
        <v>482</v>
      </c>
      <c r="K47" s="57"/>
      <c r="L47" s="75"/>
      <c r="M47" s="74" t="str">
        <f t="shared" si="0"/>
        <v xml:space="preserve"> </v>
      </c>
      <c r="N47" s="72"/>
    </row>
    <row r="48" spans="1:14" ht="24" x14ac:dyDescent="0.2">
      <c r="A48" s="76"/>
      <c r="B48" s="77" t="s">
        <v>483</v>
      </c>
      <c r="C48" s="78" t="s">
        <v>484</v>
      </c>
      <c r="D48" s="79" t="s">
        <v>485</v>
      </c>
      <c r="E48" s="80"/>
      <c r="F48" s="64" t="s">
        <v>482</v>
      </c>
      <c r="G48" s="64">
        <v>10279</v>
      </c>
      <c r="H48" s="81"/>
      <c r="I48" s="81"/>
      <c r="J48" s="64" t="s">
        <v>482</v>
      </c>
      <c r="K48" s="64">
        <v>134194</v>
      </c>
      <c r="L48" s="82"/>
      <c r="M48" s="81">
        <f t="shared" si="0"/>
        <v>13.055161007880145</v>
      </c>
      <c r="N48" s="79"/>
    </row>
    <row r="49" spans="1:14" ht="17.850000000000001" customHeight="1" x14ac:dyDescent="0.2">
      <c r="A49" s="138" t="s">
        <v>486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</row>
    <row r="50" spans="1:14" ht="36" x14ac:dyDescent="0.2">
      <c r="A50" s="70">
        <v>24</v>
      </c>
      <c r="B50" s="71">
        <v>10201</v>
      </c>
      <c r="C50" s="55" t="s">
        <v>487</v>
      </c>
      <c r="D50" s="72" t="s">
        <v>488</v>
      </c>
      <c r="E50" s="73">
        <v>1.1499999999999999</v>
      </c>
      <c r="F50" s="57" t="s">
        <v>489</v>
      </c>
      <c r="G50" s="57">
        <v>4.83</v>
      </c>
      <c r="H50" s="74"/>
      <c r="I50" s="74"/>
      <c r="J50" s="57" t="s">
        <v>490</v>
      </c>
      <c r="K50" s="57">
        <v>18.399999999999999</v>
      </c>
      <c r="L50" s="75"/>
      <c r="M50" s="74">
        <f t="shared" ref="M50:M81" si="1">IF(ISNUMBER(K50/G50),IF(NOT(K50/G50=0),K50/G50, " "), " ")</f>
        <v>3.8095238095238093</v>
      </c>
      <c r="N50" s="72" t="s">
        <v>491</v>
      </c>
    </row>
    <row r="51" spans="1:14" ht="36" x14ac:dyDescent="0.2">
      <c r="A51" s="70">
        <v>25</v>
      </c>
      <c r="B51" s="71">
        <v>20129</v>
      </c>
      <c r="C51" s="55" t="s">
        <v>492</v>
      </c>
      <c r="D51" s="72" t="s">
        <v>488</v>
      </c>
      <c r="E51" s="73">
        <v>0.3</v>
      </c>
      <c r="F51" s="57" t="s">
        <v>493</v>
      </c>
      <c r="G51" s="57">
        <v>27.83</v>
      </c>
      <c r="H51" s="74"/>
      <c r="I51" s="74"/>
      <c r="J51" s="57" t="s">
        <v>494</v>
      </c>
      <c r="K51" s="57">
        <v>160.5</v>
      </c>
      <c r="L51" s="75"/>
      <c r="M51" s="74">
        <f t="shared" si="1"/>
        <v>5.7671577434423291</v>
      </c>
      <c r="N51" s="72" t="s">
        <v>491</v>
      </c>
    </row>
    <row r="52" spans="1:14" ht="36" x14ac:dyDescent="0.2">
      <c r="A52" s="70">
        <v>26</v>
      </c>
      <c r="B52" s="71">
        <v>21141</v>
      </c>
      <c r="C52" s="55" t="s">
        <v>495</v>
      </c>
      <c r="D52" s="72" t="s">
        <v>488</v>
      </c>
      <c r="E52" s="73">
        <v>3.6</v>
      </c>
      <c r="F52" s="57" t="s">
        <v>496</v>
      </c>
      <c r="G52" s="57">
        <v>482.66</v>
      </c>
      <c r="H52" s="74"/>
      <c r="I52" s="74"/>
      <c r="J52" s="57" t="s">
        <v>497</v>
      </c>
      <c r="K52" s="57">
        <v>2883.6</v>
      </c>
      <c r="L52" s="75"/>
      <c r="M52" s="74">
        <f t="shared" si="1"/>
        <v>5.97439191149049</v>
      </c>
      <c r="N52" s="72" t="s">
        <v>491</v>
      </c>
    </row>
    <row r="53" spans="1:14" ht="36" x14ac:dyDescent="0.2">
      <c r="A53" s="70">
        <v>27</v>
      </c>
      <c r="B53" s="71">
        <v>21143</v>
      </c>
      <c r="C53" s="55" t="s">
        <v>498</v>
      </c>
      <c r="D53" s="72" t="s">
        <v>488</v>
      </c>
      <c r="E53" s="73">
        <v>31.59</v>
      </c>
      <c r="F53" s="57" t="s">
        <v>499</v>
      </c>
      <c r="G53" s="57">
        <v>5594.9</v>
      </c>
      <c r="H53" s="74"/>
      <c r="I53" s="74"/>
      <c r="J53" s="57" t="s">
        <v>500</v>
      </c>
      <c r="K53" s="57">
        <v>30958.2</v>
      </c>
      <c r="L53" s="75"/>
      <c r="M53" s="74">
        <f t="shared" si="1"/>
        <v>5.5332892455629237</v>
      </c>
      <c r="N53" s="72" t="s">
        <v>491</v>
      </c>
    </row>
    <row r="54" spans="1:14" ht="36" x14ac:dyDescent="0.2">
      <c r="A54" s="70">
        <v>28</v>
      </c>
      <c r="B54" s="71">
        <v>30101</v>
      </c>
      <c r="C54" s="55" t="s">
        <v>501</v>
      </c>
      <c r="D54" s="72" t="s">
        <v>488</v>
      </c>
      <c r="E54" s="73">
        <v>1.17</v>
      </c>
      <c r="F54" s="57" t="s">
        <v>502</v>
      </c>
      <c r="G54" s="57">
        <v>130.51</v>
      </c>
      <c r="H54" s="74"/>
      <c r="I54" s="74"/>
      <c r="J54" s="57" t="s">
        <v>503</v>
      </c>
      <c r="K54" s="57">
        <v>618.92999999999995</v>
      </c>
      <c r="L54" s="75"/>
      <c r="M54" s="74">
        <f t="shared" si="1"/>
        <v>4.7423952187571832</v>
      </c>
      <c r="N54" s="72" t="s">
        <v>491</v>
      </c>
    </row>
    <row r="55" spans="1:14" ht="36" x14ac:dyDescent="0.2">
      <c r="A55" s="70">
        <v>29</v>
      </c>
      <c r="B55" s="71">
        <v>30303</v>
      </c>
      <c r="C55" s="55" t="s">
        <v>504</v>
      </c>
      <c r="D55" s="72" t="s">
        <v>488</v>
      </c>
      <c r="E55" s="73">
        <v>8.08</v>
      </c>
      <c r="F55" s="57" t="s">
        <v>505</v>
      </c>
      <c r="G55" s="57">
        <v>8.56</v>
      </c>
      <c r="H55" s="74"/>
      <c r="I55" s="74"/>
      <c r="J55" s="57" t="s">
        <v>506</v>
      </c>
      <c r="K55" s="57">
        <v>40.4</v>
      </c>
      <c r="L55" s="75"/>
      <c r="M55" s="74">
        <f t="shared" si="1"/>
        <v>4.7196261682242984</v>
      </c>
      <c r="N55" s="72" t="s">
        <v>491</v>
      </c>
    </row>
    <row r="56" spans="1:14" ht="36" x14ac:dyDescent="0.2">
      <c r="A56" s="70">
        <v>30</v>
      </c>
      <c r="B56" s="71">
        <v>31901</v>
      </c>
      <c r="C56" s="55" t="s">
        <v>507</v>
      </c>
      <c r="D56" s="72" t="s">
        <v>488</v>
      </c>
      <c r="E56" s="73">
        <v>0.57999999999999996</v>
      </c>
      <c r="F56" s="57" t="s">
        <v>508</v>
      </c>
      <c r="G56" s="57">
        <v>0.79</v>
      </c>
      <c r="H56" s="74"/>
      <c r="I56" s="74"/>
      <c r="J56" s="57" t="s">
        <v>506</v>
      </c>
      <c r="K56" s="57">
        <v>2.9</v>
      </c>
      <c r="L56" s="75"/>
      <c r="M56" s="74">
        <f t="shared" si="1"/>
        <v>3.6708860759493667</v>
      </c>
      <c r="N56" s="72" t="s">
        <v>509</v>
      </c>
    </row>
    <row r="57" spans="1:14" ht="36" x14ac:dyDescent="0.2">
      <c r="A57" s="70">
        <v>31</v>
      </c>
      <c r="B57" s="71">
        <v>40102</v>
      </c>
      <c r="C57" s="55" t="s">
        <v>510</v>
      </c>
      <c r="D57" s="72" t="s">
        <v>488</v>
      </c>
      <c r="E57" s="73">
        <v>29.24</v>
      </c>
      <c r="F57" s="57" t="s">
        <v>511</v>
      </c>
      <c r="G57" s="57">
        <v>911.11</v>
      </c>
      <c r="H57" s="74"/>
      <c r="I57" s="74"/>
      <c r="J57" s="57" t="s">
        <v>512</v>
      </c>
      <c r="K57" s="57">
        <v>6783.68</v>
      </c>
      <c r="L57" s="75"/>
      <c r="M57" s="74">
        <f t="shared" si="1"/>
        <v>7.4455115189164864</v>
      </c>
      <c r="N57" s="72" t="s">
        <v>491</v>
      </c>
    </row>
    <row r="58" spans="1:14" ht="36" x14ac:dyDescent="0.2">
      <c r="A58" s="70">
        <v>32</v>
      </c>
      <c r="B58" s="71">
        <v>40202</v>
      </c>
      <c r="C58" s="55" t="s">
        <v>513</v>
      </c>
      <c r="D58" s="72" t="s">
        <v>488</v>
      </c>
      <c r="E58" s="73">
        <v>28.22</v>
      </c>
      <c r="F58" s="57" t="s">
        <v>514</v>
      </c>
      <c r="G58" s="57">
        <v>977.25</v>
      </c>
      <c r="H58" s="74"/>
      <c r="I58" s="74"/>
      <c r="J58" s="57" t="s">
        <v>515</v>
      </c>
      <c r="K58" s="57">
        <v>2991.32</v>
      </c>
      <c r="L58" s="75"/>
      <c r="M58" s="74">
        <f t="shared" si="1"/>
        <v>3.060956766436429</v>
      </c>
      <c r="N58" s="72" t="s">
        <v>491</v>
      </c>
    </row>
    <row r="59" spans="1:14" ht="36" x14ac:dyDescent="0.2">
      <c r="A59" s="70">
        <v>33</v>
      </c>
      <c r="B59" s="71">
        <v>40504</v>
      </c>
      <c r="C59" s="55" t="s">
        <v>516</v>
      </c>
      <c r="D59" s="72" t="s">
        <v>488</v>
      </c>
      <c r="E59" s="73">
        <v>8.68</v>
      </c>
      <c r="F59" s="57" t="s">
        <v>517</v>
      </c>
      <c r="G59" s="57">
        <v>11.2</v>
      </c>
      <c r="H59" s="74"/>
      <c r="I59" s="74"/>
      <c r="J59" s="57" t="s">
        <v>506</v>
      </c>
      <c r="K59" s="57">
        <v>43.4</v>
      </c>
      <c r="L59" s="75"/>
      <c r="M59" s="74">
        <f t="shared" si="1"/>
        <v>3.875</v>
      </c>
      <c r="N59" s="72" t="s">
        <v>491</v>
      </c>
    </row>
    <row r="60" spans="1:14" ht="72" x14ac:dyDescent="0.2">
      <c r="A60" s="70">
        <v>34</v>
      </c>
      <c r="B60" s="71">
        <v>41401</v>
      </c>
      <c r="C60" s="55" t="s">
        <v>518</v>
      </c>
      <c r="D60" s="72" t="s">
        <v>488</v>
      </c>
      <c r="E60" s="73">
        <v>0.02</v>
      </c>
      <c r="F60" s="57" t="s">
        <v>519</v>
      </c>
      <c r="G60" s="57">
        <v>0.06</v>
      </c>
      <c r="H60" s="74"/>
      <c r="I60" s="74"/>
      <c r="J60" s="57" t="s">
        <v>520</v>
      </c>
      <c r="K60" s="57">
        <v>0.16</v>
      </c>
      <c r="L60" s="75"/>
      <c r="M60" s="74">
        <f t="shared" si="1"/>
        <v>2.666666666666667</v>
      </c>
      <c r="N60" s="72" t="s">
        <v>491</v>
      </c>
    </row>
    <row r="61" spans="1:14" ht="36" x14ac:dyDescent="0.2">
      <c r="A61" s="70">
        <v>35</v>
      </c>
      <c r="B61" s="71">
        <v>41900</v>
      </c>
      <c r="C61" s="55" t="s">
        <v>521</v>
      </c>
      <c r="D61" s="72" t="s">
        <v>488</v>
      </c>
      <c r="E61" s="73">
        <v>1.5</v>
      </c>
      <c r="F61" s="57" t="s">
        <v>522</v>
      </c>
      <c r="G61" s="57">
        <v>85.38</v>
      </c>
      <c r="H61" s="74"/>
      <c r="I61" s="74"/>
      <c r="J61" s="57" t="s">
        <v>523</v>
      </c>
      <c r="K61" s="57">
        <v>240</v>
      </c>
      <c r="L61" s="75"/>
      <c r="M61" s="74">
        <f t="shared" si="1"/>
        <v>2.8109627547434997</v>
      </c>
      <c r="N61" s="72" t="s">
        <v>491</v>
      </c>
    </row>
    <row r="62" spans="1:14" ht="72" x14ac:dyDescent="0.2">
      <c r="A62" s="70">
        <v>36</v>
      </c>
      <c r="B62" s="71">
        <v>42901</v>
      </c>
      <c r="C62" s="55" t="s">
        <v>524</v>
      </c>
      <c r="D62" s="72" t="s">
        <v>488</v>
      </c>
      <c r="E62" s="73">
        <v>0.09</v>
      </c>
      <c r="F62" s="57" t="s">
        <v>525</v>
      </c>
      <c r="G62" s="57">
        <v>0.81</v>
      </c>
      <c r="H62" s="74"/>
      <c r="I62" s="74"/>
      <c r="J62" s="57" t="s">
        <v>526</v>
      </c>
      <c r="K62" s="57">
        <v>3.24</v>
      </c>
      <c r="L62" s="75"/>
      <c r="M62" s="74">
        <f t="shared" si="1"/>
        <v>4</v>
      </c>
      <c r="N62" s="72" t="s">
        <v>491</v>
      </c>
    </row>
    <row r="63" spans="1:14" ht="48" x14ac:dyDescent="0.2">
      <c r="A63" s="70">
        <v>37</v>
      </c>
      <c r="B63" s="71">
        <v>50101</v>
      </c>
      <c r="C63" s="55" t="s">
        <v>527</v>
      </c>
      <c r="D63" s="72" t="s">
        <v>488</v>
      </c>
      <c r="E63" s="73">
        <v>28.75</v>
      </c>
      <c r="F63" s="57" t="s">
        <v>528</v>
      </c>
      <c r="G63" s="57">
        <v>1804.06</v>
      </c>
      <c r="H63" s="74"/>
      <c r="I63" s="74"/>
      <c r="J63" s="57" t="s">
        <v>529</v>
      </c>
      <c r="K63" s="57">
        <v>12103.75</v>
      </c>
      <c r="L63" s="75"/>
      <c r="M63" s="74">
        <f t="shared" si="1"/>
        <v>6.7091726439253687</v>
      </c>
      <c r="N63" s="72" t="s">
        <v>491</v>
      </c>
    </row>
    <row r="64" spans="1:14" ht="48" x14ac:dyDescent="0.2">
      <c r="A64" s="70">
        <v>38</v>
      </c>
      <c r="B64" s="71">
        <v>60338</v>
      </c>
      <c r="C64" s="55" t="s">
        <v>530</v>
      </c>
      <c r="D64" s="72" t="s">
        <v>488</v>
      </c>
      <c r="E64" s="73">
        <v>0.31</v>
      </c>
      <c r="F64" s="57" t="s">
        <v>531</v>
      </c>
      <c r="G64" s="57">
        <v>32.549999999999997</v>
      </c>
      <c r="H64" s="74"/>
      <c r="I64" s="74"/>
      <c r="J64" s="57" t="s">
        <v>532</v>
      </c>
      <c r="K64" s="57">
        <v>190.65</v>
      </c>
      <c r="L64" s="75"/>
      <c r="M64" s="74">
        <f t="shared" si="1"/>
        <v>5.8571428571428577</v>
      </c>
      <c r="N64" s="72" t="s">
        <v>491</v>
      </c>
    </row>
    <row r="65" spans="1:14" ht="36" x14ac:dyDescent="0.2">
      <c r="A65" s="70">
        <v>39</v>
      </c>
      <c r="B65" s="71">
        <v>70117</v>
      </c>
      <c r="C65" s="55" t="s">
        <v>533</v>
      </c>
      <c r="D65" s="72" t="s">
        <v>488</v>
      </c>
      <c r="E65" s="73">
        <v>0.01</v>
      </c>
      <c r="F65" s="57" t="s">
        <v>534</v>
      </c>
      <c r="G65" s="57">
        <v>1.22</v>
      </c>
      <c r="H65" s="74"/>
      <c r="I65" s="74"/>
      <c r="J65" s="57" t="s">
        <v>535</v>
      </c>
      <c r="K65" s="57">
        <v>8.6199999999999992</v>
      </c>
      <c r="L65" s="75"/>
      <c r="M65" s="74">
        <f t="shared" si="1"/>
        <v>7.0655737704918025</v>
      </c>
      <c r="N65" s="72" t="s">
        <v>491</v>
      </c>
    </row>
    <row r="66" spans="1:14" ht="36" x14ac:dyDescent="0.2">
      <c r="A66" s="70">
        <v>40</v>
      </c>
      <c r="B66" s="71">
        <v>70149</v>
      </c>
      <c r="C66" s="55" t="s">
        <v>536</v>
      </c>
      <c r="D66" s="72" t="s">
        <v>488</v>
      </c>
      <c r="E66" s="73">
        <v>0.02</v>
      </c>
      <c r="F66" s="57" t="s">
        <v>537</v>
      </c>
      <c r="G66" s="57">
        <v>1.76</v>
      </c>
      <c r="H66" s="74"/>
      <c r="I66" s="74"/>
      <c r="J66" s="57" t="s">
        <v>538</v>
      </c>
      <c r="K66" s="57">
        <v>14.46</v>
      </c>
      <c r="L66" s="75"/>
      <c r="M66" s="74">
        <f t="shared" si="1"/>
        <v>8.2159090909090917</v>
      </c>
      <c r="N66" s="72" t="s">
        <v>491</v>
      </c>
    </row>
    <row r="67" spans="1:14" ht="36" x14ac:dyDescent="0.2">
      <c r="A67" s="70">
        <v>41</v>
      </c>
      <c r="B67" s="71">
        <v>111100</v>
      </c>
      <c r="C67" s="55" t="s">
        <v>539</v>
      </c>
      <c r="D67" s="72" t="s">
        <v>488</v>
      </c>
      <c r="E67" s="73">
        <v>0.01</v>
      </c>
      <c r="F67" s="57" t="s">
        <v>540</v>
      </c>
      <c r="G67" s="57">
        <v>0.02</v>
      </c>
      <c r="H67" s="74"/>
      <c r="I67" s="74"/>
      <c r="J67" s="57" t="s">
        <v>541</v>
      </c>
      <c r="K67" s="57">
        <v>0.11</v>
      </c>
      <c r="L67" s="75"/>
      <c r="M67" s="74">
        <f t="shared" si="1"/>
        <v>5.5</v>
      </c>
      <c r="N67" s="72" t="s">
        <v>491</v>
      </c>
    </row>
    <row r="68" spans="1:14" ht="36" x14ac:dyDescent="0.2">
      <c r="A68" s="70">
        <v>42</v>
      </c>
      <c r="B68" s="71">
        <v>111301</v>
      </c>
      <c r="C68" s="55" t="s">
        <v>542</v>
      </c>
      <c r="D68" s="72" t="s">
        <v>488</v>
      </c>
      <c r="E68" s="73">
        <v>0.72</v>
      </c>
      <c r="F68" s="57" t="s">
        <v>543</v>
      </c>
      <c r="G68" s="57">
        <v>0.38</v>
      </c>
      <c r="H68" s="74"/>
      <c r="I68" s="74"/>
      <c r="J68" s="57" t="s">
        <v>544</v>
      </c>
      <c r="K68" s="57">
        <v>2.16</v>
      </c>
      <c r="L68" s="75"/>
      <c r="M68" s="74">
        <f t="shared" si="1"/>
        <v>5.6842105263157894</v>
      </c>
      <c r="N68" s="72" t="s">
        <v>491</v>
      </c>
    </row>
    <row r="69" spans="1:14" ht="36" x14ac:dyDescent="0.2">
      <c r="A69" s="70">
        <v>43</v>
      </c>
      <c r="B69" s="71">
        <v>120101</v>
      </c>
      <c r="C69" s="55" t="s">
        <v>545</v>
      </c>
      <c r="D69" s="72" t="s">
        <v>488</v>
      </c>
      <c r="E69" s="73">
        <v>0.08</v>
      </c>
      <c r="F69" s="57" t="s">
        <v>546</v>
      </c>
      <c r="G69" s="57">
        <v>9.92</v>
      </c>
      <c r="H69" s="74"/>
      <c r="I69" s="74"/>
      <c r="J69" s="57" t="s">
        <v>547</v>
      </c>
      <c r="K69" s="57">
        <v>71.12</v>
      </c>
      <c r="L69" s="75"/>
      <c r="M69" s="74">
        <f t="shared" si="1"/>
        <v>7.1693548387096779</v>
      </c>
      <c r="N69" s="72" t="s">
        <v>491</v>
      </c>
    </row>
    <row r="70" spans="1:14" ht="36" x14ac:dyDescent="0.2">
      <c r="A70" s="70">
        <v>44</v>
      </c>
      <c r="B70" s="71">
        <v>120202</v>
      </c>
      <c r="C70" s="55" t="s">
        <v>548</v>
      </c>
      <c r="D70" s="72" t="s">
        <v>488</v>
      </c>
      <c r="E70" s="73">
        <v>0.76</v>
      </c>
      <c r="F70" s="57" t="s">
        <v>549</v>
      </c>
      <c r="G70" s="57">
        <v>117.65</v>
      </c>
      <c r="H70" s="74"/>
      <c r="I70" s="74"/>
      <c r="J70" s="57" t="s">
        <v>550</v>
      </c>
      <c r="K70" s="57">
        <v>778.24</v>
      </c>
      <c r="L70" s="75"/>
      <c r="M70" s="74">
        <f t="shared" si="1"/>
        <v>6.6148746281342961</v>
      </c>
      <c r="N70" s="72" t="s">
        <v>491</v>
      </c>
    </row>
    <row r="71" spans="1:14" ht="24" x14ac:dyDescent="0.2">
      <c r="A71" s="70">
        <v>45</v>
      </c>
      <c r="B71" s="71">
        <v>120500</v>
      </c>
      <c r="C71" s="55" t="s">
        <v>551</v>
      </c>
      <c r="D71" s="72" t="s">
        <v>488</v>
      </c>
      <c r="E71" s="73">
        <v>0.13</v>
      </c>
      <c r="F71" s="57" t="s">
        <v>552</v>
      </c>
      <c r="G71" s="57">
        <v>2.59</v>
      </c>
      <c r="H71" s="74"/>
      <c r="I71" s="74"/>
      <c r="J71" s="57" t="s">
        <v>553</v>
      </c>
      <c r="K71" s="57">
        <v>9.67</v>
      </c>
      <c r="L71" s="75"/>
      <c r="M71" s="74">
        <f t="shared" si="1"/>
        <v>3.7335907335907339</v>
      </c>
      <c r="N71" s="72" t="s">
        <v>554</v>
      </c>
    </row>
    <row r="72" spans="1:14" ht="36" x14ac:dyDescent="0.2">
      <c r="A72" s="70">
        <v>46</v>
      </c>
      <c r="B72" s="71">
        <v>120906</v>
      </c>
      <c r="C72" s="55" t="s">
        <v>555</v>
      </c>
      <c r="D72" s="72" t="s">
        <v>488</v>
      </c>
      <c r="E72" s="73">
        <v>1.1299999999999999</v>
      </c>
      <c r="F72" s="57" t="s">
        <v>556</v>
      </c>
      <c r="G72" s="57">
        <v>94.45</v>
      </c>
      <c r="H72" s="74"/>
      <c r="I72" s="74"/>
      <c r="J72" s="57" t="s">
        <v>557</v>
      </c>
      <c r="K72" s="57">
        <v>650.88</v>
      </c>
      <c r="L72" s="75"/>
      <c r="M72" s="74">
        <f t="shared" si="1"/>
        <v>6.8912652196929587</v>
      </c>
      <c r="N72" s="72" t="s">
        <v>491</v>
      </c>
    </row>
    <row r="73" spans="1:14" ht="36" x14ac:dyDescent="0.2">
      <c r="A73" s="70">
        <v>47</v>
      </c>
      <c r="B73" s="71">
        <v>120907</v>
      </c>
      <c r="C73" s="55" t="s">
        <v>558</v>
      </c>
      <c r="D73" s="72" t="s">
        <v>488</v>
      </c>
      <c r="E73" s="73">
        <v>2.77</v>
      </c>
      <c r="F73" s="57" t="s">
        <v>559</v>
      </c>
      <c r="G73" s="57">
        <v>348.05</v>
      </c>
      <c r="H73" s="74"/>
      <c r="I73" s="74"/>
      <c r="J73" s="57" t="s">
        <v>560</v>
      </c>
      <c r="K73" s="57">
        <v>2163.37</v>
      </c>
      <c r="L73" s="75"/>
      <c r="M73" s="74">
        <f t="shared" si="1"/>
        <v>6.2156874012354546</v>
      </c>
      <c r="N73" s="72" t="s">
        <v>491</v>
      </c>
    </row>
    <row r="74" spans="1:14" ht="36" x14ac:dyDescent="0.2">
      <c r="A74" s="70">
        <v>48</v>
      </c>
      <c r="B74" s="71">
        <v>121011</v>
      </c>
      <c r="C74" s="55" t="s">
        <v>561</v>
      </c>
      <c r="D74" s="72" t="s">
        <v>488</v>
      </c>
      <c r="E74" s="73">
        <v>2.2200000000000002</v>
      </c>
      <c r="F74" s="57" t="s">
        <v>562</v>
      </c>
      <c r="G74" s="57">
        <v>71.569999999999993</v>
      </c>
      <c r="H74" s="74"/>
      <c r="I74" s="74"/>
      <c r="J74" s="57" t="s">
        <v>563</v>
      </c>
      <c r="K74" s="57">
        <v>250.86</v>
      </c>
      <c r="L74" s="75"/>
      <c r="M74" s="74">
        <f t="shared" si="1"/>
        <v>3.5050999021936571</v>
      </c>
      <c r="N74" s="72" t="s">
        <v>491</v>
      </c>
    </row>
    <row r="75" spans="1:14" ht="36" x14ac:dyDescent="0.2">
      <c r="A75" s="70">
        <v>49</v>
      </c>
      <c r="B75" s="71">
        <v>121601</v>
      </c>
      <c r="C75" s="55" t="s">
        <v>564</v>
      </c>
      <c r="D75" s="72" t="s">
        <v>488</v>
      </c>
      <c r="E75" s="73">
        <v>3.05</v>
      </c>
      <c r="F75" s="57" t="s">
        <v>565</v>
      </c>
      <c r="G75" s="57">
        <v>369.26</v>
      </c>
      <c r="H75" s="74"/>
      <c r="I75" s="74"/>
      <c r="J75" s="57" t="s">
        <v>566</v>
      </c>
      <c r="K75" s="57">
        <v>2074</v>
      </c>
      <c r="L75" s="75"/>
      <c r="M75" s="74">
        <f t="shared" si="1"/>
        <v>5.6166386827709474</v>
      </c>
      <c r="N75" s="72" t="s">
        <v>491</v>
      </c>
    </row>
    <row r="76" spans="1:14" ht="24" x14ac:dyDescent="0.2">
      <c r="A76" s="70">
        <v>50</v>
      </c>
      <c r="B76" s="71">
        <v>121803</v>
      </c>
      <c r="C76" s="55" t="s">
        <v>567</v>
      </c>
      <c r="D76" s="72" t="s">
        <v>488</v>
      </c>
      <c r="E76" s="73">
        <v>0.06</v>
      </c>
      <c r="F76" s="57" t="s">
        <v>568</v>
      </c>
      <c r="G76" s="57">
        <v>13.98</v>
      </c>
      <c r="H76" s="74"/>
      <c r="I76" s="74"/>
      <c r="J76" s="57" t="s">
        <v>569</v>
      </c>
      <c r="K76" s="57">
        <v>51.37</v>
      </c>
      <c r="L76" s="75"/>
      <c r="M76" s="74">
        <f t="shared" si="1"/>
        <v>3.6745350500715306</v>
      </c>
      <c r="N76" s="72" t="s">
        <v>554</v>
      </c>
    </row>
    <row r="77" spans="1:14" ht="36" x14ac:dyDescent="0.2">
      <c r="A77" s="70">
        <v>51</v>
      </c>
      <c r="B77" s="71">
        <v>122000</v>
      </c>
      <c r="C77" s="55" t="s">
        <v>570</v>
      </c>
      <c r="D77" s="72" t="s">
        <v>488</v>
      </c>
      <c r="E77" s="73">
        <v>0.3</v>
      </c>
      <c r="F77" s="57" t="s">
        <v>571</v>
      </c>
      <c r="G77" s="57">
        <v>60.84</v>
      </c>
      <c r="H77" s="74"/>
      <c r="I77" s="74"/>
      <c r="J77" s="57" t="s">
        <v>572</v>
      </c>
      <c r="K77" s="57">
        <v>348.6</v>
      </c>
      <c r="L77" s="75"/>
      <c r="M77" s="74">
        <f t="shared" si="1"/>
        <v>5.7297830374753449</v>
      </c>
      <c r="N77" s="72" t="s">
        <v>491</v>
      </c>
    </row>
    <row r="78" spans="1:14" ht="36" x14ac:dyDescent="0.2">
      <c r="A78" s="70">
        <v>52</v>
      </c>
      <c r="B78" s="71">
        <v>150202</v>
      </c>
      <c r="C78" s="55" t="s">
        <v>573</v>
      </c>
      <c r="D78" s="72" t="s">
        <v>488</v>
      </c>
      <c r="E78" s="73">
        <v>0.63</v>
      </c>
      <c r="F78" s="57" t="s">
        <v>574</v>
      </c>
      <c r="G78" s="57">
        <v>70.73</v>
      </c>
      <c r="H78" s="74"/>
      <c r="I78" s="74"/>
      <c r="J78" s="57" t="s">
        <v>575</v>
      </c>
      <c r="K78" s="57">
        <v>451.71</v>
      </c>
      <c r="L78" s="75"/>
      <c r="M78" s="74">
        <f t="shared" si="1"/>
        <v>6.3863989820443932</v>
      </c>
      <c r="N78" s="72" t="s">
        <v>491</v>
      </c>
    </row>
    <row r="79" spans="1:14" ht="36" x14ac:dyDescent="0.2">
      <c r="A79" s="70">
        <v>53</v>
      </c>
      <c r="B79" s="71">
        <v>150701</v>
      </c>
      <c r="C79" s="55" t="s">
        <v>576</v>
      </c>
      <c r="D79" s="72" t="s">
        <v>488</v>
      </c>
      <c r="E79" s="73">
        <v>0.05</v>
      </c>
      <c r="F79" s="57" t="s">
        <v>577</v>
      </c>
      <c r="G79" s="57">
        <v>6.47</v>
      </c>
      <c r="H79" s="74"/>
      <c r="I79" s="74"/>
      <c r="J79" s="57" t="s">
        <v>578</v>
      </c>
      <c r="K79" s="57">
        <v>38</v>
      </c>
      <c r="L79" s="75"/>
      <c r="M79" s="74">
        <f t="shared" si="1"/>
        <v>5.873261205564142</v>
      </c>
      <c r="N79" s="72" t="s">
        <v>491</v>
      </c>
    </row>
    <row r="80" spans="1:14" ht="36" x14ac:dyDescent="0.2">
      <c r="A80" s="70">
        <v>54</v>
      </c>
      <c r="B80" s="71">
        <v>150702</v>
      </c>
      <c r="C80" s="55" t="s">
        <v>579</v>
      </c>
      <c r="D80" s="72" t="s">
        <v>488</v>
      </c>
      <c r="E80" s="73">
        <v>1.76</v>
      </c>
      <c r="F80" s="57" t="s">
        <v>580</v>
      </c>
      <c r="G80" s="57">
        <v>330.28</v>
      </c>
      <c r="H80" s="74"/>
      <c r="I80" s="74"/>
      <c r="J80" s="57" t="s">
        <v>581</v>
      </c>
      <c r="K80" s="57">
        <v>1619.2</v>
      </c>
      <c r="L80" s="75"/>
      <c r="M80" s="74">
        <f t="shared" si="1"/>
        <v>4.9025069637883014</v>
      </c>
      <c r="N80" s="72" t="s">
        <v>491</v>
      </c>
    </row>
    <row r="81" spans="1:14" ht="24" x14ac:dyDescent="0.2">
      <c r="A81" s="70">
        <v>55</v>
      </c>
      <c r="B81" s="71">
        <v>151700</v>
      </c>
      <c r="C81" s="55" t="s">
        <v>582</v>
      </c>
      <c r="D81" s="72" t="s">
        <v>488</v>
      </c>
      <c r="E81" s="73">
        <v>0.01</v>
      </c>
      <c r="F81" s="57" t="s">
        <v>583</v>
      </c>
      <c r="G81" s="57">
        <v>0.37</v>
      </c>
      <c r="H81" s="74"/>
      <c r="I81" s="74"/>
      <c r="J81" s="57" t="s">
        <v>584</v>
      </c>
      <c r="K81" s="57">
        <v>2.2999999999999998</v>
      </c>
      <c r="L81" s="75"/>
      <c r="M81" s="74">
        <f t="shared" si="1"/>
        <v>6.2162162162162158</v>
      </c>
      <c r="N81" s="72" t="s">
        <v>554</v>
      </c>
    </row>
    <row r="82" spans="1:14" ht="24" x14ac:dyDescent="0.2">
      <c r="A82" s="70">
        <v>56</v>
      </c>
      <c r="B82" s="71">
        <v>152301</v>
      </c>
      <c r="C82" s="55" t="s">
        <v>585</v>
      </c>
      <c r="D82" s="72" t="s">
        <v>488</v>
      </c>
      <c r="E82" s="73">
        <v>1.1499999999999999</v>
      </c>
      <c r="F82" s="57" t="s">
        <v>586</v>
      </c>
      <c r="G82" s="57">
        <v>57.49</v>
      </c>
      <c r="H82" s="74"/>
      <c r="I82" s="74"/>
      <c r="J82" s="57" t="s">
        <v>587</v>
      </c>
      <c r="K82" s="57">
        <v>407.28</v>
      </c>
      <c r="L82" s="75"/>
      <c r="M82" s="74">
        <f t="shared" ref="M82:M103" si="2">IF(ISNUMBER(K82/G82),IF(NOT(K82/G82=0),K82/G82, " "), " ")</f>
        <v>7.0843624978257083</v>
      </c>
      <c r="N82" s="72" t="s">
        <v>554</v>
      </c>
    </row>
    <row r="83" spans="1:14" ht="36" x14ac:dyDescent="0.2">
      <c r="A83" s="70">
        <v>57</v>
      </c>
      <c r="B83" s="71">
        <v>170300</v>
      </c>
      <c r="C83" s="55" t="s">
        <v>588</v>
      </c>
      <c r="D83" s="72" t="s">
        <v>488</v>
      </c>
      <c r="E83" s="73">
        <v>0.04</v>
      </c>
      <c r="F83" s="57" t="s">
        <v>589</v>
      </c>
      <c r="G83" s="57">
        <v>4.24</v>
      </c>
      <c r="H83" s="74"/>
      <c r="I83" s="74"/>
      <c r="J83" s="57" t="s">
        <v>590</v>
      </c>
      <c r="K83" s="57">
        <v>23.97</v>
      </c>
      <c r="L83" s="75"/>
      <c r="M83" s="74">
        <f t="shared" si="2"/>
        <v>5.6533018867924527</v>
      </c>
      <c r="N83" s="72" t="s">
        <v>554</v>
      </c>
    </row>
    <row r="84" spans="1:14" ht="36" x14ac:dyDescent="0.2">
      <c r="A84" s="70">
        <v>58</v>
      </c>
      <c r="B84" s="71">
        <v>170602</v>
      </c>
      <c r="C84" s="55" t="s">
        <v>591</v>
      </c>
      <c r="D84" s="72" t="s">
        <v>488</v>
      </c>
      <c r="E84" s="73">
        <v>0.04</v>
      </c>
      <c r="F84" s="57" t="s">
        <v>592</v>
      </c>
      <c r="G84" s="57">
        <v>1.69</v>
      </c>
      <c r="H84" s="74"/>
      <c r="I84" s="74"/>
      <c r="J84" s="57" t="s">
        <v>593</v>
      </c>
      <c r="K84" s="57">
        <v>6.88</v>
      </c>
      <c r="L84" s="75"/>
      <c r="M84" s="74">
        <f t="shared" si="2"/>
        <v>4.0710059171597637</v>
      </c>
      <c r="N84" s="72" t="s">
        <v>491</v>
      </c>
    </row>
    <row r="85" spans="1:14" ht="24" x14ac:dyDescent="0.2">
      <c r="A85" s="70">
        <v>59</v>
      </c>
      <c r="B85" s="71">
        <v>171000</v>
      </c>
      <c r="C85" s="55" t="s">
        <v>594</v>
      </c>
      <c r="D85" s="72" t="s">
        <v>488</v>
      </c>
      <c r="E85" s="73">
        <v>0.04</v>
      </c>
      <c r="F85" s="57" t="s">
        <v>595</v>
      </c>
      <c r="G85" s="57">
        <v>6.19</v>
      </c>
      <c r="H85" s="74"/>
      <c r="I85" s="74"/>
      <c r="J85" s="57" t="s">
        <v>596</v>
      </c>
      <c r="K85" s="57">
        <v>36.47</v>
      </c>
      <c r="L85" s="75"/>
      <c r="M85" s="74">
        <f t="shared" si="2"/>
        <v>5.8917609046849755</v>
      </c>
      <c r="N85" s="72" t="s">
        <v>554</v>
      </c>
    </row>
    <row r="86" spans="1:14" ht="48" x14ac:dyDescent="0.2">
      <c r="A86" s="70">
        <v>60</v>
      </c>
      <c r="B86" s="71">
        <v>253901</v>
      </c>
      <c r="C86" s="55" t="s">
        <v>597</v>
      </c>
      <c r="D86" s="72" t="s">
        <v>488</v>
      </c>
      <c r="E86" s="73">
        <v>34.24</v>
      </c>
      <c r="F86" s="57" t="s">
        <v>598</v>
      </c>
      <c r="G86" s="57">
        <v>41142.44</v>
      </c>
      <c r="H86" s="74"/>
      <c r="I86" s="74"/>
      <c r="J86" s="57" t="s">
        <v>599</v>
      </c>
      <c r="K86" s="57">
        <v>94627.72</v>
      </c>
      <c r="L86" s="75"/>
      <c r="M86" s="74">
        <f t="shared" si="2"/>
        <v>2.3000026250266146</v>
      </c>
      <c r="N86" s="72" t="s">
        <v>554</v>
      </c>
    </row>
    <row r="87" spans="1:14" ht="36" x14ac:dyDescent="0.2">
      <c r="A87" s="70">
        <v>61</v>
      </c>
      <c r="B87" s="71">
        <v>330206</v>
      </c>
      <c r="C87" s="55" t="s">
        <v>600</v>
      </c>
      <c r="D87" s="72" t="s">
        <v>488</v>
      </c>
      <c r="E87" s="73">
        <v>0.24</v>
      </c>
      <c r="F87" s="57" t="s">
        <v>601</v>
      </c>
      <c r="G87" s="57">
        <v>0.55000000000000004</v>
      </c>
      <c r="H87" s="74"/>
      <c r="I87" s="74"/>
      <c r="J87" s="57" t="s">
        <v>602</v>
      </c>
      <c r="K87" s="57">
        <v>3.12</v>
      </c>
      <c r="L87" s="75"/>
      <c r="M87" s="74">
        <f t="shared" si="2"/>
        <v>5.6727272727272728</v>
      </c>
      <c r="N87" s="72" t="s">
        <v>491</v>
      </c>
    </row>
    <row r="88" spans="1:14" ht="36" x14ac:dyDescent="0.2">
      <c r="A88" s="70">
        <v>62</v>
      </c>
      <c r="B88" s="71">
        <v>330301</v>
      </c>
      <c r="C88" s="55" t="s">
        <v>603</v>
      </c>
      <c r="D88" s="72" t="s">
        <v>488</v>
      </c>
      <c r="E88" s="73">
        <v>1.82</v>
      </c>
      <c r="F88" s="57" t="s">
        <v>604</v>
      </c>
      <c r="G88" s="57">
        <v>3.38</v>
      </c>
      <c r="H88" s="74"/>
      <c r="I88" s="74"/>
      <c r="J88" s="57" t="s">
        <v>605</v>
      </c>
      <c r="K88" s="57">
        <v>18.2</v>
      </c>
      <c r="L88" s="75"/>
      <c r="M88" s="74">
        <f t="shared" si="2"/>
        <v>5.3846153846153841</v>
      </c>
      <c r="N88" s="72" t="s">
        <v>491</v>
      </c>
    </row>
    <row r="89" spans="1:14" ht="36" x14ac:dyDescent="0.2">
      <c r="A89" s="70">
        <v>63</v>
      </c>
      <c r="B89" s="71">
        <v>330804</v>
      </c>
      <c r="C89" s="55" t="s">
        <v>606</v>
      </c>
      <c r="D89" s="72" t="s">
        <v>488</v>
      </c>
      <c r="E89" s="73">
        <v>33.5</v>
      </c>
      <c r="F89" s="57" t="s">
        <v>607</v>
      </c>
      <c r="G89" s="57">
        <v>48.24</v>
      </c>
      <c r="H89" s="74"/>
      <c r="I89" s="74"/>
      <c r="J89" s="57" t="s">
        <v>608</v>
      </c>
      <c r="K89" s="57">
        <v>134</v>
      </c>
      <c r="L89" s="75"/>
      <c r="M89" s="74">
        <f t="shared" si="2"/>
        <v>2.7777777777777777</v>
      </c>
      <c r="N89" s="72" t="s">
        <v>609</v>
      </c>
    </row>
    <row r="90" spans="1:14" ht="36" x14ac:dyDescent="0.2">
      <c r="A90" s="70">
        <v>64</v>
      </c>
      <c r="B90" s="71">
        <v>331100</v>
      </c>
      <c r="C90" s="55" t="s">
        <v>610</v>
      </c>
      <c r="D90" s="72" t="s">
        <v>488</v>
      </c>
      <c r="E90" s="73">
        <v>18.82</v>
      </c>
      <c r="F90" s="57" t="s">
        <v>611</v>
      </c>
      <c r="G90" s="57">
        <v>14.12</v>
      </c>
      <c r="H90" s="74"/>
      <c r="I90" s="74"/>
      <c r="J90" s="57" t="s">
        <v>544</v>
      </c>
      <c r="K90" s="57">
        <v>56.46</v>
      </c>
      <c r="L90" s="75"/>
      <c r="M90" s="74">
        <f t="shared" si="2"/>
        <v>3.9985835694050995</v>
      </c>
      <c r="N90" s="72" t="s">
        <v>612</v>
      </c>
    </row>
    <row r="91" spans="1:14" ht="36" x14ac:dyDescent="0.2">
      <c r="A91" s="70">
        <v>65</v>
      </c>
      <c r="B91" s="71">
        <v>331441</v>
      </c>
      <c r="C91" s="55" t="s">
        <v>613</v>
      </c>
      <c r="D91" s="72" t="s">
        <v>488</v>
      </c>
      <c r="E91" s="73">
        <v>0.1</v>
      </c>
      <c r="F91" s="57" t="s">
        <v>614</v>
      </c>
      <c r="G91" s="57">
        <v>0.56999999999999995</v>
      </c>
      <c r="H91" s="74"/>
      <c r="I91" s="74"/>
      <c r="J91" s="57" t="s">
        <v>615</v>
      </c>
      <c r="K91" s="57">
        <v>2.4</v>
      </c>
      <c r="L91" s="75"/>
      <c r="M91" s="74">
        <f t="shared" si="2"/>
        <v>4.2105263157894735</v>
      </c>
      <c r="N91" s="72" t="s">
        <v>491</v>
      </c>
    </row>
    <row r="92" spans="1:14" ht="24" x14ac:dyDescent="0.2">
      <c r="A92" s="70">
        <v>66</v>
      </c>
      <c r="B92" s="71">
        <v>392200</v>
      </c>
      <c r="C92" s="55" t="s">
        <v>616</v>
      </c>
      <c r="D92" s="72" t="s">
        <v>488</v>
      </c>
      <c r="E92" s="73">
        <v>2.36</v>
      </c>
      <c r="F92" s="57" t="s">
        <v>617</v>
      </c>
      <c r="G92" s="57">
        <v>31.11</v>
      </c>
      <c r="H92" s="74"/>
      <c r="I92" s="74"/>
      <c r="J92" s="57" t="s">
        <v>618</v>
      </c>
      <c r="K92" s="57">
        <v>107.26</v>
      </c>
      <c r="L92" s="75"/>
      <c r="M92" s="74">
        <f t="shared" si="2"/>
        <v>3.4477659916425587</v>
      </c>
      <c r="N92" s="72" t="s">
        <v>554</v>
      </c>
    </row>
    <row r="93" spans="1:14" ht="24" x14ac:dyDescent="0.2">
      <c r="A93" s="70">
        <v>67</v>
      </c>
      <c r="B93" s="71">
        <v>392255</v>
      </c>
      <c r="C93" s="55" t="s">
        <v>619</v>
      </c>
      <c r="D93" s="72" t="s">
        <v>488</v>
      </c>
      <c r="E93" s="73">
        <v>2.36</v>
      </c>
      <c r="F93" s="57" t="s">
        <v>620</v>
      </c>
      <c r="G93" s="57">
        <v>46.49</v>
      </c>
      <c r="H93" s="74"/>
      <c r="I93" s="74"/>
      <c r="J93" s="57" t="s">
        <v>621</v>
      </c>
      <c r="K93" s="57">
        <v>125.65</v>
      </c>
      <c r="L93" s="75"/>
      <c r="M93" s="74">
        <f t="shared" si="2"/>
        <v>2.7027317702731772</v>
      </c>
      <c r="N93" s="72" t="s">
        <v>554</v>
      </c>
    </row>
    <row r="94" spans="1:14" ht="36" x14ac:dyDescent="0.2">
      <c r="A94" s="70">
        <v>68</v>
      </c>
      <c r="B94" s="71">
        <v>394061</v>
      </c>
      <c r="C94" s="55" t="s">
        <v>622</v>
      </c>
      <c r="D94" s="72" t="s">
        <v>488</v>
      </c>
      <c r="E94" s="73">
        <v>0.22</v>
      </c>
      <c r="F94" s="57" t="s">
        <v>623</v>
      </c>
      <c r="G94" s="57">
        <v>14.76</v>
      </c>
      <c r="H94" s="74"/>
      <c r="I94" s="74"/>
      <c r="J94" s="57" t="s">
        <v>624</v>
      </c>
      <c r="K94" s="57">
        <v>24.09</v>
      </c>
      <c r="L94" s="75"/>
      <c r="M94" s="74">
        <f t="shared" si="2"/>
        <v>1.6321138211382114</v>
      </c>
      <c r="N94" s="72" t="s">
        <v>554</v>
      </c>
    </row>
    <row r="95" spans="1:14" ht="60" x14ac:dyDescent="0.2">
      <c r="A95" s="70">
        <v>69</v>
      </c>
      <c r="B95" s="71">
        <v>394107</v>
      </c>
      <c r="C95" s="55" t="s">
        <v>625</v>
      </c>
      <c r="D95" s="72" t="s">
        <v>488</v>
      </c>
      <c r="E95" s="73">
        <v>2.34</v>
      </c>
      <c r="F95" s="57" t="s">
        <v>626</v>
      </c>
      <c r="G95" s="57">
        <v>15.19</v>
      </c>
      <c r="H95" s="74"/>
      <c r="I95" s="74"/>
      <c r="J95" s="57" t="s">
        <v>627</v>
      </c>
      <c r="K95" s="57">
        <v>59.67</v>
      </c>
      <c r="L95" s="75"/>
      <c r="M95" s="74">
        <f t="shared" si="2"/>
        <v>3.9282422646477948</v>
      </c>
      <c r="N95" s="72" t="s">
        <v>554</v>
      </c>
    </row>
    <row r="96" spans="1:14" ht="60" x14ac:dyDescent="0.2">
      <c r="A96" s="70">
        <v>70</v>
      </c>
      <c r="B96" s="71">
        <v>394110</v>
      </c>
      <c r="C96" s="55" t="s">
        <v>628</v>
      </c>
      <c r="D96" s="72" t="s">
        <v>488</v>
      </c>
      <c r="E96" s="73">
        <v>0.23</v>
      </c>
      <c r="F96" s="57" t="s">
        <v>629</v>
      </c>
      <c r="G96" s="57">
        <v>0.81</v>
      </c>
      <c r="H96" s="74"/>
      <c r="I96" s="74"/>
      <c r="J96" s="57" t="s">
        <v>630</v>
      </c>
      <c r="K96" s="57">
        <v>3.17</v>
      </c>
      <c r="L96" s="75"/>
      <c r="M96" s="74">
        <f t="shared" si="2"/>
        <v>3.9135802469135799</v>
      </c>
      <c r="N96" s="72" t="s">
        <v>554</v>
      </c>
    </row>
    <row r="97" spans="1:14" ht="36" x14ac:dyDescent="0.2">
      <c r="A97" s="70">
        <v>71</v>
      </c>
      <c r="B97" s="71">
        <v>400001</v>
      </c>
      <c r="C97" s="55" t="s">
        <v>631</v>
      </c>
      <c r="D97" s="72" t="s">
        <v>488</v>
      </c>
      <c r="E97" s="73">
        <v>4.71</v>
      </c>
      <c r="F97" s="57" t="s">
        <v>632</v>
      </c>
      <c r="G97" s="57">
        <v>486.06</v>
      </c>
      <c r="H97" s="74"/>
      <c r="I97" s="74"/>
      <c r="J97" s="57" t="s">
        <v>633</v>
      </c>
      <c r="K97" s="57">
        <v>2929.62</v>
      </c>
      <c r="L97" s="75"/>
      <c r="M97" s="74">
        <f t="shared" si="2"/>
        <v>6.027280582644118</v>
      </c>
      <c r="N97" s="72" t="s">
        <v>491</v>
      </c>
    </row>
    <row r="98" spans="1:14" ht="36" x14ac:dyDescent="0.2">
      <c r="A98" s="70">
        <v>72</v>
      </c>
      <c r="B98" s="71">
        <v>400051</v>
      </c>
      <c r="C98" s="55" t="s">
        <v>634</v>
      </c>
      <c r="D98" s="72" t="s">
        <v>488</v>
      </c>
      <c r="E98" s="73">
        <v>0.31</v>
      </c>
      <c r="F98" s="57" t="s">
        <v>635</v>
      </c>
      <c r="G98" s="57">
        <v>32.659999999999997</v>
      </c>
      <c r="H98" s="74"/>
      <c r="I98" s="74"/>
      <c r="J98" s="57" t="s">
        <v>636</v>
      </c>
      <c r="K98" s="57">
        <v>235.91</v>
      </c>
      <c r="L98" s="75"/>
      <c r="M98" s="74">
        <f t="shared" si="2"/>
        <v>7.2232088181261487</v>
      </c>
      <c r="N98" s="72" t="s">
        <v>491</v>
      </c>
    </row>
    <row r="99" spans="1:14" ht="24" x14ac:dyDescent="0.2">
      <c r="A99" s="70">
        <v>73</v>
      </c>
      <c r="B99" s="71">
        <v>400102</v>
      </c>
      <c r="C99" s="55" t="s">
        <v>637</v>
      </c>
      <c r="D99" s="72" t="s">
        <v>488</v>
      </c>
      <c r="E99" s="73">
        <v>12.45</v>
      </c>
      <c r="F99" s="57" t="s">
        <v>638</v>
      </c>
      <c r="G99" s="57">
        <v>1628.46</v>
      </c>
      <c r="H99" s="74"/>
      <c r="I99" s="74"/>
      <c r="J99" s="57" t="s">
        <v>639</v>
      </c>
      <c r="K99" s="57">
        <v>10350.56</v>
      </c>
      <c r="L99" s="75"/>
      <c r="M99" s="74">
        <f t="shared" si="2"/>
        <v>6.3560419046215442</v>
      </c>
      <c r="N99" s="72" t="s">
        <v>554</v>
      </c>
    </row>
    <row r="100" spans="1:14" ht="24" x14ac:dyDescent="0.2">
      <c r="A100" s="70">
        <v>74</v>
      </c>
      <c r="B100" s="71">
        <v>400112</v>
      </c>
      <c r="C100" s="55" t="s">
        <v>640</v>
      </c>
      <c r="D100" s="72" t="s">
        <v>488</v>
      </c>
      <c r="E100" s="73">
        <v>12.45</v>
      </c>
      <c r="F100" s="57" t="s">
        <v>641</v>
      </c>
      <c r="G100" s="57">
        <v>255.98</v>
      </c>
      <c r="H100" s="74"/>
      <c r="I100" s="74"/>
      <c r="J100" s="57" t="s">
        <v>642</v>
      </c>
      <c r="K100" s="57">
        <v>1038.33</v>
      </c>
      <c r="L100" s="75"/>
      <c r="M100" s="74">
        <f t="shared" si="2"/>
        <v>4.0562934604265957</v>
      </c>
      <c r="N100" s="72" t="s">
        <v>554</v>
      </c>
    </row>
    <row r="101" spans="1:14" ht="24" x14ac:dyDescent="0.2">
      <c r="A101" s="70">
        <v>75</v>
      </c>
      <c r="B101" s="71">
        <v>400181</v>
      </c>
      <c r="C101" s="55" t="s">
        <v>643</v>
      </c>
      <c r="D101" s="72" t="s">
        <v>488</v>
      </c>
      <c r="E101" s="73">
        <v>0.12</v>
      </c>
      <c r="F101" s="57" t="s">
        <v>644</v>
      </c>
      <c r="G101" s="57">
        <v>2.5499999999999998</v>
      </c>
      <c r="H101" s="74"/>
      <c r="I101" s="74"/>
      <c r="J101" s="57" t="s">
        <v>645</v>
      </c>
      <c r="K101" s="57">
        <v>4.87</v>
      </c>
      <c r="L101" s="75"/>
      <c r="M101" s="74">
        <f t="shared" si="2"/>
        <v>1.9098039215686275</v>
      </c>
      <c r="N101" s="72" t="s">
        <v>554</v>
      </c>
    </row>
    <row r="102" spans="1:14" ht="24" x14ac:dyDescent="0.2">
      <c r="A102" s="70">
        <v>76</v>
      </c>
      <c r="B102" s="71">
        <v>400311</v>
      </c>
      <c r="C102" s="55" t="s">
        <v>646</v>
      </c>
      <c r="D102" s="72" t="s">
        <v>488</v>
      </c>
      <c r="E102" s="73">
        <v>2.82</v>
      </c>
      <c r="F102" s="57" t="s">
        <v>647</v>
      </c>
      <c r="G102" s="57">
        <v>361.52</v>
      </c>
      <c r="H102" s="74"/>
      <c r="I102" s="74"/>
      <c r="J102" s="57" t="s">
        <v>648</v>
      </c>
      <c r="K102" s="57">
        <v>2461.12</v>
      </c>
      <c r="L102" s="75"/>
      <c r="M102" s="74">
        <f t="shared" si="2"/>
        <v>6.8077008187652135</v>
      </c>
      <c r="N102" s="72" t="s">
        <v>554</v>
      </c>
    </row>
    <row r="103" spans="1:14" ht="24" x14ac:dyDescent="0.2">
      <c r="A103" s="76"/>
      <c r="B103" s="77" t="s">
        <v>483</v>
      </c>
      <c r="C103" s="78" t="s">
        <v>649</v>
      </c>
      <c r="D103" s="79" t="s">
        <v>485</v>
      </c>
      <c r="E103" s="80"/>
      <c r="F103" s="64" t="s">
        <v>482</v>
      </c>
      <c r="G103" s="64">
        <v>60049</v>
      </c>
      <c r="H103" s="81"/>
      <c r="I103" s="81"/>
      <c r="J103" s="64" t="s">
        <v>482</v>
      </c>
      <c r="K103" s="64">
        <v>202198</v>
      </c>
      <c r="L103" s="82"/>
      <c r="M103" s="81">
        <f t="shared" si="2"/>
        <v>3.3672167729687423</v>
      </c>
      <c r="N103" s="79"/>
    </row>
    <row r="104" spans="1:14" ht="17.850000000000001" customHeight="1" x14ac:dyDescent="0.2">
      <c r="A104" s="138" t="s">
        <v>650</v>
      </c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</row>
    <row r="105" spans="1:14" ht="48" x14ac:dyDescent="0.2">
      <c r="A105" s="70">
        <v>78</v>
      </c>
      <c r="B105" s="71" t="s">
        <v>651</v>
      </c>
      <c r="C105" s="55" t="s">
        <v>652</v>
      </c>
      <c r="D105" s="72" t="s">
        <v>653</v>
      </c>
      <c r="E105" s="73">
        <v>2.41E-2</v>
      </c>
      <c r="F105" s="57" t="s">
        <v>654</v>
      </c>
      <c r="G105" s="57">
        <v>80.010000000000005</v>
      </c>
      <c r="H105" s="74">
        <v>16562</v>
      </c>
      <c r="I105" s="74">
        <v>399.14</v>
      </c>
      <c r="J105" s="57" t="s">
        <v>655</v>
      </c>
      <c r="K105" s="57">
        <v>414.08</v>
      </c>
      <c r="L105" s="75"/>
      <c r="M105" s="74">
        <f t="shared" ref="M105:M136" si="3">IF(ISNUMBER(K105/G105),IF(NOT(K105/G105=0),K105/G105, " "), " ")</f>
        <v>5.1753530808648911</v>
      </c>
      <c r="N105" s="72" t="s">
        <v>656</v>
      </c>
    </row>
    <row r="106" spans="1:14" ht="48" x14ac:dyDescent="0.2">
      <c r="A106" s="70">
        <v>79</v>
      </c>
      <c r="B106" s="71" t="s">
        <v>657</v>
      </c>
      <c r="C106" s="55" t="s">
        <v>658</v>
      </c>
      <c r="D106" s="72" t="s">
        <v>653</v>
      </c>
      <c r="E106" s="73">
        <v>8.3999999999999995E-3</v>
      </c>
      <c r="F106" s="57" t="s">
        <v>659</v>
      </c>
      <c r="G106" s="57">
        <v>225.38</v>
      </c>
      <c r="H106" s="74">
        <v>111666.91</v>
      </c>
      <c r="I106" s="74">
        <v>938</v>
      </c>
      <c r="J106" s="57" t="s">
        <v>660</v>
      </c>
      <c r="K106" s="57">
        <v>960.86</v>
      </c>
      <c r="L106" s="75"/>
      <c r="M106" s="74">
        <f t="shared" si="3"/>
        <v>4.2632886680273314</v>
      </c>
      <c r="N106" s="72" t="s">
        <v>661</v>
      </c>
    </row>
    <row r="107" spans="1:14" ht="48" x14ac:dyDescent="0.2">
      <c r="A107" s="70">
        <v>80</v>
      </c>
      <c r="B107" s="71" t="s">
        <v>662</v>
      </c>
      <c r="C107" s="55" t="s">
        <v>663</v>
      </c>
      <c r="D107" s="72" t="s">
        <v>653</v>
      </c>
      <c r="E107" s="73">
        <v>2.0000000000000001E-4</v>
      </c>
      <c r="F107" s="57" t="s">
        <v>664</v>
      </c>
      <c r="G107" s="57">
        <v>1.57</v>
      </c>
      <c r="H107" s="74">
        <v>52558</v>
      </c>
      <c r="I107" s="74">
        <v>10.51</v>
      </c>
      <c r="J107" s="57" t="s">
        <v>665</v>
      </c>
      <c r="K107" s="57">
        <v>10.79</v>
      </c>
      <c r="L107" s="75"/>
      <c r="M107" s="74">
        <f t="shared" si="3"/>
        <v>6.872611464968152</v>
      </c>
      <c r="N107" s="72" t="s">
        <v>666</v>
      </c>
    </row>
    <row r="108" spans="1:14" ht="24" x14ac:dyDescent="0.2">
      <c r="A108" s="70">
        <v>81</v>
      </c>
      <c r="B108" s="71" t="s">
        <v>667</v>
      </c>
      <c r="C108" s="55" t="s">
        <v>668</v>
      </c>
      <c r="D108" s="72" t="s">
        <v>669</v>
      </c>
      <c r="E108" s="73">
        <v>5.4710000000000001</v>
      </c>
      <c r="F108" s="57" t="s">
        <v>670</v>
      </c>
      <c r="G108" s="57">
        <v>33.92</v>
      </c>
      <c r="H108" s="74">
        <v>42.66</v>
      </c>
      <c r="I108" s="74">
        <v>233.4</v>
      </c>
      <c r="J108" s="57" t="s">
        <v>671</v>
      </c>
      <c r="K108" s="57">
        <v>269.51</v>
      </c>
      <c r="L108" s="75"/>
      <c r="M108" s="74">
        <f t="shared" si="3"/>
        <v>7.9454599056603765</v>
      </c>
      <c r="N108" s="72" t="s">
        <v>672</v>
      </c>
    </row>
    <row r="109" spans="1:14" ht="48" x14ac:dyDescent="0.2">
      <c r="A109" s="70">
        <v>82</v>
      </c>
      <c r="B109" s="71" t="s">
        <v>673</v>
      </c>
      <c r="C109" s="55" t="s">
        <v>674</v>
      </c>
      <c r="D109" s="72" t="s">
        <v>653</v>
      </c>
      <c r="E109" s="73">
        <v>2.0199999999999999E-2</v>
      </c>
      <c r="F109" s="57" t="s">
        <v>675</v>
      </c>
      <c r="G109" s="57">
        <v>205.84</v>
      </c>
      <c r="H109" s="74">
        <v>73458</v>
      </c>
      <c r="I109" s="74">
        <v>1483.85</v>
      </c>
      <c r="J109" s="57" t="s">
        <v>676</v>
      </c>
      <c r="K109" s="57">
        <v>1519.87</v>
      </c>
      <c r="L109" s="75"/>
      <c r="M109" s="74">
        <f t="shared" si="3"/>
        <v>7.383744656043528</v>
      </c>
      <c r="N109" s="72" t="s">
        <v>677</v>
      </c>
    </row>
    <row r="110" spans="1:14" ht="48" x14ac:dyDescent="0.2">
      <c r="A110" s="70">
        <v>83</v>
      </c>
      <c r="B110" s="71" t="s">
        <v>678</v>
      </c>
      <c r="C110" s="55" t="s">
        <v>679</v>
      </c>
      <c r="D110" s="72" t="s">
        <v>653</v>
      </c>
      <c r="E110" s="73">
        <v>3.04E-2</v>
      </c>
      <c r="F110" s="57" t="s">
        <v>680</v>
      </c>
      <c r="G110" s="57">
        <v>141.36000000000001</v>
      </c>
      <c r="H110" s="74">
        <v>36346</v>
      </c>
      <c r="I110" s="74">
        <v>1104.92</v>
      </c>
      <c r="J110" s="57" t="s">
        <v>681</v>
      </c>
      <c r="K110" s="57">
        <v>1135.54</v>
      </c>
      <c r="L110" s="75"/>
      <c r="M110" s="74">
        <f t="shared" si="3"/>
        <v>8.0329654782116577</v>
      </c>
      <c r="N110" s="72" t="s">
        <v>682</v>
      </c>
    </row>
    <row r="111" spans="1:14" ht="48" x14ac:dyDescent="0.2">
      <c r="A111" s="70">
        <v>84</v>
      </c>
      <c r="B111" s="71" t="s">
        <v>683</v>
      </c>
      <c r="C111" s="55" t="s">
        <v>684</v>
      </c>
      <c r="D111" s="72" t="s">
        <v>653</v>
      </c>
      <c r="E111" s="73">
        <v>2.0000000000000001E-4</v>
      </c>
      <c r="F111" s="57" t="s">
        <v>685</v>
      </c>
      <c r="G111" s="57">
        <v>2.12</v>
      </c>
      <c r="H111" s="74">
        <v>57240</v>
      </c>
      <c r="I111" s="74">
        <v>11.45</v>
      </c>
      <c r="J111" s="57" t="s">
        <v>686</v>
      </c>
      <c r="K111" s="57">
        <v>11.73</v>
      </c>
      <c r="L111" s="75"/>
      <c r="M111" s="74">
        <f t="shared" si="3"/>
        <v>5.533018867924528</v>
      </c>
      <c r="N111" s="72" t="s">
        <v>687</v>
      </c>
    </row>
    <row r="112" spans="1:14" ht="48" x14ac:dyDescent="0.2">
      <c r="A112" s="70">
        <v>85</v>
      </c>
      <c r="B112" s="71" t="s">
        <v>688</v>
      </c>
      <c r="C112" s="55" t="s">
        <v>689</v>
      </c>
      <c r="D112" s="72" t="s">
        <v>690</v>
      </c>
      <c r="E112" s="73">
        <v>7.0060000000000002</v>
      </c>
      <c r="F112" s="57" t="s">
        <v>691</v>
      </c>
      <c r="G112" s="57">
        <v>162.6</v>
      </c>
      <c r="H112" s="74">
        <v>94.28</v>
      </c>
      <c r="I112" s="74">
        <v>660.52</v>
      </c>
      <c r="J112" s="57" t="s">
        <v>692</v>
      </c>
      <c r="K112" s="57">
        <v>676.29</v>
      </c>
      <c r="L112" s="75"/>
      <c r="M112" s="74">
        <f t="shared" si="3"/>
        <v>4.1592250922509226</v>
      </c>
      <c r="N112" s="72" t="s">
        <v>693</v>
      </c>
    </row>
    <row r="113" spans="1:14" ht="24" x14ac:dyDescent="0.2">
      <c r="A113" s="70">
        <v>86</v>
      </c>
      <c r="B113" s="71" t="s">
        <v>694</v>
      </c>
      <c r="C113" s="55" t="s">
        <v>695</v>
      </c>
      <c r="D113" s="72" t="s">
        <v>653</v>
      </c>
      <c r="E113" s="73">
        <v>1.1999999999999999E-3</v>
      </c>
      <c r="F113" s="57" t="s">
        <v>696</v>
      </c>
      <c r="G113" s="57">
        <v>12.42</v>
      </c>
      <c r="H113" s="74">
        <v>44971.33</v>
      </c>
      <c r="I113" s="74">
        <v>53.96</v>
      </c>
      <c r="J113" s="57" t="s">
        <v>697</v>
      </c>
      <c r="K113" s="57">
        <v>55.55</v>
      </c>
      <c r="L113" s="75"/>
      <c r="M113" s="74">
        <f t="shared" si="3"/>
        <v>4.4726247987117551</v>
      </c>
      <c r="N113" s="72" t="s">
        <v>698</v>
      </c>
    </row>
    <row r="114" spans="1:14" ht="48" x14ac:dyDescent="0.2">
      <c r="A114" s="70">
        <v>87</v>
      </c>
      <c r="B114" s="71" t="s">
        <v>699</v>
      </c>
      <c r="C114" s="55" t="s">
        <v>700</v>
      </c>
      <c r="D114" s="72" t="s">
        <v>653</v>
      </c>
      <c r="E114" s="73">
        <v>1.6000000000000001E-3</v>
      </c>
      <c r="F114" s="57" t="s">
        <v>701</v>
      </c>
      <c r="G114" s="57">
        <v>18.43</v>
      </c>
      <c r="H114" s="74">
        <v>85795</v>
      </c>
      <c r="I114" s="74">
        <v>137.28</v>
      </c>
      <c r="J114" s="57" t="s">
        <v>702</v>
      </c>
      <c r="K114" s="57">
        <v>140.59</v>
      </c>
      <c r="L114" s="75"/>
      <c r="M114" s="74">
        <f t="shared" si="3"/>
        <v>7.6283233857840482</v>
      </c>
      <c r="N114" s="72" t="s">
        <v>661</v>
      </c>
    </row>
    <row r="115" spans="1:14" ht="48" x14ac:dyDescent="0.2">
      <c r="A115" s="70">
        <v>88</v>
      </c>
      <c r="B115" s="71" t="s">
        <v>703</v>
      </c>
      <c r="C115" s="55" t="s">
        <v>704</v>
      </c>
      <c r="D115" s="72" t="s">
        <v>653</v>
      </c>
      <c r="E115" s="73">
        <v>1.1999999999999999E-3</v>
      </c>
      <c r="F115" s="57" t="s">
        <v>701</v>
      </c>
      <c r="G115" s="57">
        <v>13.82</v>
      </c>
      <c r="H115" s="74">
        <v>85795</v>
      </c>
      <c r="I115" s="74">
        <v>102.96</v>
      </c>
      <c r="J115" s="57" t="s">
        <v>702</v>
      </c>
      <c r="K115" s="57">
        <v>105.44</v>
      </c>
      <c r="L115" s="75"/>
      <c r="M115" s="74">
        <f t="shared" si="3"/>
        <v>7.6295224312590442</v>
      </c>
      <c r="N115" s="72" t="s">
        <v>661</v>
      </c>
    </row>
    <row r="116" spans="1:14" ht="48" x14ac:dyDescent="0.2">
      <c r="A116" s="70">
        <v>89</v>
      </c>
      <c r="B116" s="71" t="s">
        <v>705</v>
      </c>
      <c r="C116" s="55" t="s">
        <v>706</v>
      </c>
      <c r="D116" s="72" t="s">
        <v>653</v>
      </c>
      <c r="E116" s="73">
        <v>3.3599999999999998E-2</v>
      </c>
      <c r="F116" s="57" t="s">
        <v>701</v>
      </c>
      <c r="G116" s="57">
        <v>387.07</v>
      </c>
      <c r="H116" s="74">
        <v>99503.8</v>
      </c>
      <c r="I116" s="74">
        <v>3343.33</v>
      </c>
      <c r="J116" s="57" t="s">
        <v>707</v>
      </c>
      <c r="K116" s="57">
        <v>3422.28</v>
      </c>
      <c r="L116" s="75"/>
      <c r="M116" s="74">
        <f t="shared" si="3"/>
        <v>8.8415015371896555</v>
      </c>
      <c r="N116" s="72" t="s">
        <v>661</v>
      </c>
    </row>
    <row r="117" spans="1:14" ht="24" x14ac:dyDescent="0.2">
      <c r="A117" s="70">
        <v>90</v>
      </c>
      <c r="B117" s="71" t="s">
        <v>708</v>
      </c>
      <c r="C117" s="55" t="s">
        <v>709</v>
      </c>
      <c r="D117" s="72" t="s">
        <v>653</v>
      </c>
      <c r="E117" s="73">
        <v>4.0000000000000002E-4</v>
      </c>
      <c r="F117" s="57" t="s">
        <v>710</v>
      </c>
      <c r="G117" s="57">
        <v>4.26</v>
      </c>
      <c r="H117" s="74">
        <v>67932</v>
      </c>
      <c r="I117" s="74">
        <v>27.17</v>
      </c>
      <c r="J117" s="57" t="s">
        <v>711</v>
      </c>
      <c r="K117" s="57">
        <v>27.85</v>
      </c>
      <c r="L117" s="75"/>
      <c r="M117" s="74">
        <f t="shared" si="3"/>
        <v>6.5375586854460099</v>
      </c>
      <c r="N117" s="72" t="s">
        <v>712</v>
      </c>
    </row>
    <row r="118" spans="1:14" ht="24" x14ac:dyDescent="0.2">
      <c r="A118" s="70">
        <v>91</v>
      </c>
      <c r="B118" s="71" t="s">
        <v>713</v>
      </c>
      <c r="C118" s="55" t="s">
        <v>714</v>
      </c>
      <c r="D118" s="72" t="s">
        <v>653</v>
      </c>
      <c r="E118" s="73">
        <v>5.0000000000000001E-4</v>
      </c>
      <c r="F118" s="57" t="s">
        <v>710</v>
      </c>
      <c r="G118" s="57">
        <v>5.33</v>
      </c>
      <c r="H118" s="74">
        <v>67932</v>
      </c>
      <c r="I118" s="74">
        <v>33.97</v>
      </c>
      <c r="J118" s="57" t="s">
        <v>711</v>
      </c>
      <c r="K118" s="57">
        <v>34.81</v>
      </c>
      <c r="L118" s="75"/>
      <c r="M118" s="74">
        <f t="shared" si="3"/>
        <v>6.5309568480300193</v>
      </c>
      <c r="N118" s="72" t="s">
        <v>712</v>
      </c>
    </row>
    <row r="119" spans="1:14" ht="48" x14ac:dyDescent="0.2">
      <c r="A119" s="70">
        <v>92</v>
      </c>
      <c r="B119" s="71" t="s">
        <v>715</v>
      </c>
      <c r="C119" s="55" t="s">
        <v>716</v>
      </c>
      <c r="D119" s="72" t="s">
        <v>653</v>
      </c>
      <c r="E119" s="73">
        <v>1E-3</v>
      </c>
      <c r="F119" s="57" t="s">
        <v>717</v>
      </c>
      <c r="G119" s="57">
        <v>3.03</v>
      </c>
      <c r="H119" s="74">
        <v>11319</v>
      </c>
      <c r="I119" s="74">
        <v>11.32</v>
      </c>
      <c r="J119" s="57" t="s">
        <v>718</v>
      </c>
      <c r="K119" s="57">
        <v>11.83</v>
      </c>
      <c r="L119" s="75"/>
      <c r="M119" s="74">
        <f t="shared" si="3"/>
        <v>3.9042904290429044</v>
      </c>
      <c r="N119" s="72" t="s">
        <v>719</v>
      </c>
    </row>
    <row r="120" spans="1:14" ht="60" x14ac:dyDescent="0.2">
      <c r="A120" s="70">
        <v>93</v>
      </c>
      <c r="B120" s="71" t="s">
        <v>720</v>
      </c>
      <c r="C120" s="55" t="s">
        <v>721</v>
      </c>
      <c r="D120" s="72" t="s">
        <v>653</v>
      </c>
      <c r="E120" s="73">
        <v>0.24460000000000001</v>
      </c>
      <c r="F120" s="57" t="s">
        <v>722</v>
      </c>
      <c r="G120" s="57">
        <v>726.46</v>
      </c>
      <c r="H120" s="74">
        <v>15765.52</v>
      </c>
      <c r="I120" s="74">
        <v>3856.25</v>
      </c>
      <c r="J120" s="57" t="s">
        <v>723</v>
      </c>
      <c r="K120" s="57">
        <v>4004.01</v>
      </c>
      <c r="L120" s="75"/>
      <c r="M120" s="74">
        <f t="shared" si="3"/>
        <v>5.5116730446273712</v>
      </c>
      <c r="N120" s="72" t="s">
        <v>724</v>
      </c>
    </row>
    <row r="121" spans="1:14" ht="48" x14ac:dyDescent="0.2">
      <c r="A121" s="70">
        <v>94</v>
      </c>
      <c r="B121" s="71" t="s">
        <v>725</v>
      </c>
      <c r="C121" s="55" t="s">
        <v>726</v>
      </c>
      <c r="D121" s="72" t="s">
        <v>669</v>
      </c>
      <c r="E121" s="73">
        <v>1.716</v>
      </c>
      <c r="F121" s="57" t="s">
        <v>727</v>
      </c>
      <c r="G121" s="57">
        <v>173.32</v>
      </c>
      <c r="H121" s="74">
        <v>542</v>
      </c>
      <c r="I121" s="74">
        <v>930.07</v>
      </c>
      <c r="J121" s="57" t="s">
        <v>728</v>
      </c>
      <c r="K121" s="57">
        <v>966.97</v>
      </c>
      <c r="L121" s="75"/>
      <c r="M121" s="74">
        <f t="shared" si="3"/>
        <v>5.579102238633741</v>
      </c>
      <c r="N121" s="72" t="s">
        <v>729</v>
      </c>
    </row>
    <row r="122" spans="1:14" ht="24" x14ac:dyDescent="0.2">
      <c r="A122" s="70">
        <v>95</v>
      </c>
      <c r="B122" s="71" t="s">
        <v>730</v>
      </c>
      <c r="C122" s="55" t="s">
        <v>731</v>
      </c>
      <c r="D122" s="72" t="s">
        <v>732</v>
      </c>
      <c r="E122" s="73">
        <v>3.78</v>
      </c>
      <c r="F122" s="57" t="s">
        <v>733</v>
      </c>
      <c r="G122" s="57">
        <v>43.85</v>
      </c>
      <c r="H122" s="74">
        <v>41.03</v>
      </c>
      <c r="I122" s="74">
        <v>155.09</v>
      </c>
      <c r="J122" s="57" t="s">
        <v>734</v>
      </c>
      <c r="K122" s="57">
        <v>158.72</v>
      </c>
      <c r="L122" s="75"/>
      <c r="M122" s="74">
        <f t="shared" si="3"/>
        <v>3.6196123147092361</v>
      </c>
      <c r="N122" s="72" t="s">
        <v>735</v>
      </c>
    </row>
    <row r="123" spans="1:14" ht="24" x14ac:dyDescent="0.2">
      <c r="A123" s="70">
        <v>96</v>
      </c>
      <c r="B123" s="71" t="s">
        <v>736</v>
      </c>
      <c r="C123" s="55" t="s">
        <v>737</v>
      </c>
      <c r="D123" s="72" t="s">
        <v>690</v>
      </c>
      <c r="E123" s="73">
        <v>1.2200000000000001E-2</v>
      </c>
      <c r="F123" s="57" t="s">
        <v>738</v>
      </c>
      <c r="G123" s="57">
        <v>0.52</v>
      </c>
      <c r="H123" s="74">
        <v>323.82</v>
      </c>
      <c r="I123" s="74">
        <v>3.95</v>
      </c>
      <c r="J123" s="57" t="s">
        <v>739</v>
      </c>
      <c r="K123" s="57">
        <v>4.03</v>
      </c>
      <c r="L123" s="75"/>
      <c r="M123" s="74">
        <f t="shared" si="3"/>
        <v>7.75</v>
      </c>
      <c r="N123" s="72" t="s">
        <v>740</v>
      </c>
    </row>
    <row r="124" spans="1:14" ht="48" x14ac:dyDescent="0.2">
      <c r="A124" s="70">
        <v>97</v>
      </c>
      <c r="B124" s="71" t="s">
        <v>741</v>
      </c>
      <c r="C124" s="55" t="s">
        <v>742</v>
      </c>
      <c r="D124" s="72" t="s">
        <v>653</v>
      </c>
      <c r="E124" s="73">
        <v>1.4E-3</v>
      </c>
      <c r="F124" s="57" t="s">
        <v>743</v>
      </c>
      <c r="G124" s="57">
        <v>24.2</v>
      </c>
      <c r="H124" s="74">
        <v>82476</v>
      </c>
      <c r="I124" s="74">
        <v>115.46</v>
      </c>
      <c r="J124" s="57" t="s">
        <v>744</v>
      </c>
      <c r="K124" s="57">
        <v>118.22</v>
      </c>
      <c r="L124" s="75"/>
      <c r="M124" s="74">
        <f t="shared" si="3"/>
        <v>4.8851239669421487</v>
      </c>
      <c r="N124" s="72" t="s">
        <v>745</v>
      </c>
    </row>
    <row r="125" spans="1:14" ht="48" x14ac:dyDescent="0.2">
      <c r="A125" s="70">
        <v>98</v>
      </c>
      <c r="B125" s="71" t="s">
        <v>746</v>
      </c>
      <c r="C125" s="55" t="s">
        <v>747</v>
      </c>
      <c r="D125" s="72" t="s">
        <v>653</v>
      </c>
      <c r="E125" s="73">
        <v>3.3E-3</v>
      </c>
      <c r="F125" s="57" t="s">
        <v>748</v>
      </c>
      <c r="G125" s="57">
        <v>30.33</v>
      </c>
      <c r="H125" s="74">
        <v>47116</v>
      </c>
      <c r="I125" s="74">
        <v>155.47999999999999</v>
      </c>
      <c r="J125" s="57" t="s">
        <v>749</v>
      </c>
      <c r="K125" s="57">
        <v>159.62</v>
      </c>
      <c r="L125" s="75"/>
      <c r="M125" s="74">
        <f t="shared" si="3"/>
        <v>5.2627761292449726</v>
      </c>
      <c r="N125" s="72" t="s">
        <v>750</v>
      </c>
    </row>
    <row r="126" spans="1:14" ht="24" x14ac:dyDescent="0.2">
      <c r="A126" s="70">
        <v>99</v>
      </c>
      <c r="B126" s="71" t="s">
        <v>751</v>
      </c>
      <c r="C126" s="55" t="s">
        <v>752</v>
      </c>
      <c r="D126" s="72" t="s">
        <v>690</v>
      </c>
      <c r="E126" s="73">
        <v>1.2200000000000001E-2</v>
      </c>
      <c r="F126" s="57" t="s">
        <v>753</v>
      </c>
      <c r="G126" s="57">
        <v>0.37</v>
      </c>
      <c r="H126" s="74">
        <v>186.44</v>
      </c>
      <c r="I126" s="74">
        <v>2.27</v>
      </c>
      <c r="J126" s="57" t="s">
        <v>754</v>
      </c>
      <c r="K126" s="57">
        <v>2.33</v>
      </c>
      <c r="L126" s="75"/>
      <c r="M126" s="74">
        <f t="shared" si="3"/>
        <v>6.2972972972972974</v>
      </c>
      <c r="N126" s="72" t="s">
        <v>755</v>
      </c>
    </row>
    <row r="127" spans="1:14" ht="24" x14ac:dyDescent="0.2">
      <c r="A127" s="70">
        <v>100</v>
      </c>
      <c r="B127" s="71" t="s">
        <v>756</v>
      </c>
      <c r="C127" s="55" t="s">
        <v>757</v>
      </c>
      <c r="D127" s="72" t="s">
        <v>690</v>
      </c>
      <c r="E127" s="73">
        <v>7.0000000000000001E-3</v>
      </c>
      <c r="F127" s="57" t="s">
        <v>758</v>
      </c>
      <c r="G127" s="57">
        <v>0.72</v>
      </c>
      <c r="H127" s="74">
        <v>150.11000000000001</v>
      </c>
      <c r="I127" s="74">
        <v>1.05</v>
      </c>
      <c r="J127" s="57" t="s">
        <v>759</v>
      </c>
      <c r="K127" s="57">
        <v>1.08</v>
      </c>
      <c r="L127" s="75"/>
      <c r="M127" s="74">
        <f t="shared" si="3"/>
        <v>1.5000000000000002</v>
      </c>
      <c r="N127" s="72" t="s">
        <v>760</v>
      </c>
    </row>
    <row r="128" spans="1:14" ht="120" x14ac:dyDescent="0.2">
      <c r="A128" s="70">
        <v>101</v>
      </c>
      <c r="B128" s="71" t="s">
        <v>761</v>
      </c>
      <c r="C128" s="55" t="s">
        <v>762</v>
      </c>
      <c r="D128" s="72" t="s">
        <v>763</v>
      </c>
      <c r="E128" s="73">
        <v>3.6</v>
      </c>
      <c r="F128" s="57" t="s">
        <v>764</v>
      </c>
      <c r="G128" s="57">
        <v>29.88</v>
      </c>
      <c r="H128" s="74">
        <v>15.4</v>
      </c>
      <c r="I128" s="74">
        <v>55.44</v>
      </c>
      <c r="J128" s="57" t="s">
        <v>765</v>
      </c>
      <c r="K128" s="57">
        <v>56.56</v>
      </c>
      <c r="L128" s="75"/>
      <c r="M128" s="74">
        <f t="shared" si="3"/>
        <v>1.8929049531459172</v>
      </c>
      <c r="N128" s="72" t="s">
        <v>766</v>
      </c>
    </row>
    <row r="129" spans="1:14" ht="24" x14ac:dyDescent="0.2">
      <c r="A129" s="70">
        <v>102</v>
      </c>
      <c r="B129" s="71" t="s">
        <v>767</v>
      </c>
      <c r="C129" s="55" t="s">
        <v>768</v>
      </c>
      <c r="D129" s="72" t="s">
        <v>690</v>
      </c>
      <c r="E129" s="73">
        <v>21.056999999999999</v>
      </c>
      <c r="F129" s="57" t="s">
        <v>769</v>
      </c>
      <c r="G129" s="57">
        <v>206.36</v>
      </c>
      <c r="H129" s="74">
        <v>39.659999999999997</v>
      </c>
      <c r="I129" s="74">
        <v>835.12</v>
      </c>
      <c r="J129" s="57" t="s">
        <v>770</v>
      </c>
      <c r="K129" s="57">
        <v>936.19</v>
      </c>
      <c r="L129" s="75"/>
      <c r="M129" s="74">
        <f t="shared" si="3"/>
        <v>4.5366834657879433</v>
      </c>
      <c r="N129" s="72" t="s">
        <v>771</v>
      </c>
    </row>
    <row r="130" spans="1:14" ht="36" x14ac:dyDescent="0.2">
      <c r="A130" s="70">
        <v>103</v>
      </c>
      <c r="B130" s="71" t="s">
        <v>772</v>
      </c>
      <c r="C130" s="55" t="s">
        <v>773</v>
      </c>
      <c r="D130" s="72" t="s">
        <v>732</v>
      </c>
      <c r="E130" s="73">
        <v>2.3769999999999998</v>
      </c>
      <c r="F130" s="57" t="s">
        <v>774</v>
      </c>
      <c r="G130" s="57">
        <v>161.4</v>
      </c>
      <c r="H130" s="74">
        <v>181.02</v>
      </c>
      <c r="I130" s="74">
        <v>430.28</v>
      </c>
      <c r="J130" s="57" t="s">
        <v>775</v>
      </c>
      <c r="K130" s="57">
        <v>440.34</v>
      </c>
      <c r="L130" s="75"/>
      <c r="M130" s="74">
        <f t="shared" si="3"/>
        <v>2.728252788104089</v>
      </c>
      <c r="N130" s="72" t="s">
        <v>776</v>
      </c>
    </row>
    <row r="131" spans="1:14" ht="48" x14ac:dyDescent="0.2">
      <c r="A131" s="70">
        <v>104</v>
      </c>
      <c r="B131" s="71" t="s">
        <v>777</v>
      </c>
      <c r="C131" s="55" t="s">
        <v>778</v>
      </c>
      <c r="D131" s="72" t="s">
        <v>653</v>
      </c>
      <c r="E131" s="73">
        <v>2.0000000000000001E-4</v>
      </c>
      <c r="F131" s="57" t="s">
        <v>779</v>
      </c>
      <c r="G131" s="57">
        <v>3.1</v>
      </c>
      <c r="H131" s="74">
        <v>81935</v>
      </c>
      <c r="I131" s="74">
        <v>16.39</v>
      </c>
      <c r="J131" s="57" t="s">
        <v>780</v>
      </c>
      <c r="K131" s="57">
        <v>16.78</v>
      </c>
      <c r="L131" s="75"/>
      <c r="M131" s="74">
        <f t="shared" si="3"/>
        <v>5.4129032258064518</v>
      </c>
      <c r="N131" s="72" t="s">
        <v>781</v>
      </c>
    </row>
    <row r="132" spans="1:14" ht="60" x14ac:dyDescent="0.2">
      <c r="A132" s="70">
        <v>105</v>
      </c>
      <c r="B132" s="71" t="s">
        <v>782</v>
      </c>
      <c r="C132" s="55" t="s">
        <v>783</v>
      </c>
      <c r="D132" s="72" t="s">
        <v>784</v>
      </c>
      <c r="E132" s="73">
        <v>3.5999999999999997E-2</v>
      </c>
      <c r="F132" s="57" t="s">
        <v>785</v>
      </c>
      <c r="G132" s="57">
        <v>0.91</v>
      </c>
      <c r="H132" s="74">
        <v>101.58</v>
      </c>
      <c r="I132" s="74">
        <v>3.66</v>
      </c>
      <c r="J132" s="57" t="s">
        <v>786</v>
      </c>
      <c r="K132" s="57">
        <v>3.74</v>
      </c>
      <c r="L132" s="75"/>
      <c r="M132" s="74">
        <f t="shared" si="3"/>
        <v>4.1098901098901104</v>
      </c>
      <c r="N132" s="72" t="s">
        <v>787</v>
      </c>
    </row>
    <row r="133" spans="1:14" ht="60" x14ac:dyDescent="0.2">
      <c r="A133" s="70">
        <v>106</v>
      </c>
      <c r="B133" s="71" t="s">
        <v>788</v>
      </c>
      <c r="C133" s="55" t="s">
        <v>789</v>
      </c>
      <c r="D133" s="72" t="s">
        <v>784</v>
      </c>
      <c r="E133" s="73">
        <v>3.5999999999999997E-2</v>
      </c>
      <c r="F133" s="57" t="s">
        <v>790</v>
      </c>
      <c r="G133" s="57">
        <v>0.67</v>
      </c>
      <c r="H133" s="74">
        <v>87.49</v>
      </c>
      <c r="I133" s="74">
        <v>3.15</v>
      </c>
      <c r="J133" s="57" t="s">
        <v>791</v>
      </c>
      <c r="K133" s="57">
        <v>3.22</v>
      </c>
      <c r="L133" s="75"/>
      <c r="M133" s="74">
        <f t="shared" si="3"/>
        <v>4.8059701492537314</v>
      </c>
      <c r="N133" s="72" t="s">
        <v>792</v>
      </c>
    </row>
    <row r="134" spans="1:14" ht="24" x14ac:dyDescent="0.2">
      <c r="A134" s="70">
        <v>107</v>
      </c>
      <c r="B134" s="71" t="s">
        <v>793</v>
      </c>
      <c r="C134" s="55" t="s">
        <v>794</v>
      </c>
      <c r="D134" s="72" t="s">
        <v>690</v>
      </c>
      <c r="E134" s="73">
        <v>1.1000000000000001E-3</v>
      </c>
      <c r="F134" s="57" t="s">
        <v>795</v>
      </c>
      <c r="G134" s="57">
        <v>0.02</v>
      </c>
      <c r="H134" s="74">
        <v>61.02</v>
      </c>
      <c r="I134" s="74">
        <v>7.0000000000000007E-2</v>
      </c>
      <c r="J134" s="57" t="s">
        <v>528</v>
      </c>
      <c r="K134" s="57">
        <v>7.0000000000000007E-2</v>
      </c>
      <c r="L134" s="75"/>
      <c r="M134" s="74">
        <f t="shared" si="3"/>
        <v>3.5000000000000004</v>
      </c>
      <c r="N134" s="72" t="s">
        <v>796</v>
      </c>
    </row>
    <row r="135" spans="1:14" ht="48" x14ac:dyDescent="0.2">
      <c r="A135" s="70">
        <v>108</v>
      </c>
      <c r="B135" s="71" t="s">
        <v>797</v>
      </c>
      <c r="C135" s="55" t="s">
        <v>798</v>
      </c>
      <c r="D135" s="72" t="s">
        <v>669</v>
      </c>
      <c r="E135" s="73">
        <v>0.57599999999999996</v>
      </c>
      <c r="F135" s="57" t="s">
        <v>799</v>
      </c>
      <c r="G135" s="57">
        <v>217.15</v>
      </c>
      <c r="H135" s="74">
        <v>3822.04</v>
      </c>
      <c r="I135" s="74">
        <v>2201.5</v>
      </c>
      <c r="J135" s="57" t="s">
        <v>800</v>
      </c>
      <c r="K135" s="57">
        <v>2328.66</v>
      </c>
      <c r="L135" s="75"/>
      <c r="M135" s="74">
        <f t="shared" si="3"/>
        <v>10.723739350679253</v>
      </c>
      <c r="N135" s="72" t="s">
        <v>661</v>
      </c>
    </row>
    <row r="136" spans="1:14" ht="36" x14ac:dyDescent="0.2">
      <c r="A136" s="70">
        <v>109</v>
      </c>
      <c r="B136" s="71" t="s">
        <v>801</v>
      </c>
      <c r="C136" s="55" t="s">
        <v>802</v>
      </c>
      <c r="D136" s="72" t="s">
        <v>669</v>
      </c>
      <c r="E136" s="73">
        <v>7.7600000000000002E-2</v>
      </c>
      <c r="F136" s="57" t="s">
        <v>803</v>
      </c>
      <c r="G136" s="57">
        <v>98.56</v>
      </c>
      <c r="H136" s="74">
        <v>10386.540000000001</v>
      </c>
      <c r="I136" s="74">
        <v>806</v>
      </c>
      <c r="J136" s="57" t="s">
        <v>804</v>
      </c>
      <c r="K136" s="57">
        <v>830.86</v>
      </c>
      <c r="L136" s="75"/>
      <c r="M136" s="74">
        <f t="shared" si="3"/>
        <v>8.4299918831168839</v>
      </c>
      <c r="N136" s="72" t="s">
        <v>805</v>
      </c>
    </row>
    <row r="137" spans="1:14" ht="48" x14ac:dyDescent="0.2">
      <c r="A137" s="70">
        <v>110</v>
      </c>
      <c r="B137" s="71" t="s">
        <v>806</v>
      </c>
      <c r="C137" s="55" t="s">
        <v>807</v>
      </c>
      <c r="D137" s="72" t="s">
        <v>669</v>
      </c>
      <c r="E137" s="73">
        <v>0.15279999999999999</v>
      </c>
      <c r="F137" s="57" t="s">
        <v>808</v>
      </c>
      <c r="G137" s="57">
        <v>152.18</v>
      </c>
      <c r="H137" s="74">
        <v>7911</v>
      </c>
      <c r="I137" s="74">
        <v>1208.81</v>
      </c>
      <c r="J137" s="57" t="s">
        <v>809</v>
      </c>
      <c r="K137" s="57">
        <v>1250.2</v>
      </c>
      <c r="L137" s="75"/>
      <c r="M137" s="74">
        <f t="shared" ref="M137:M168" si="4">IF(ISNUMBER(K137/G137),IF(NOT(K137/G137=0),K137/G137, " "), " ")</f>
        <v>8.2152713891444336</v>
      </c>
      <c r="N137" s="72" t="s">
        <v>810</v>
      </c>
    </row>
    <row r="138" spans="1:14" ht="36" x14ac:dyDescent="0.2">
      <c r="A138" s="70">
        <v>111</v>
      </c>
      <c r="B138" s="71" t="s">
        <v>811</v>
      </c>
      <c r="C138" s="55" t="s">
        <v>812</v>
      </c>
      <c r="D138" s="72" t="s">
        <v>669</v>
      </c>
      <c r="E138" s="73">
        <v>0.54400000000000004</v>
      </c>
      <c r="F138" s="57" t="s">
        <v>813</v>
      </c>
      <c r="G138" s="57">
        <v>419.97</v>
      </c>
      <c r="H138" s="74">
        <v>5713.39</v>
      </c>
      <c r="I138" s="74">
        <v>3108.08</v>
      </c>
      <c r="J138" s="57" t="s">
        <v>814</v>
      </c>
      <c r="K138" s="57">
        <v>3231.57</v>
      </c>
      <c r="L138" s="75"/>
      <c r="M138" s="74">
        <f t="shared" si="4"/>
        <v>7.6947639117079794</v>
      </c>
      <c r="N138" s="72" t="s">
        <v>815</v>
      </c>
    </row>
    <row r="139" spans="1:14" ht="36" x14ac:dyDescent="0.2">
      <c r="A139" s="70">
        <v>112</v>
      </c>
      <c r="B139" s="71" t="s">
        <v>816</v>
      </c>
      <c r="C139" s="55" t="s">
        <v>817</v>
      </c>
      <c r="D139" s="72" t="s">
        <v>669</v>
      </c>
      <c r="E139" s="73">
        <v>4.0000000000000002E-4</v>
      </c>
      <c r="F139" s="57" t="s">
        <v>818</v>
      </c>
      <c r="G139" s="57">
        <v>0.26</v>
      </c>
      <c r="H139" s="74">
        <v>5799.86</v>
      </c>
      <c r="I139" s="74">
        <v>2.3199999999999998</v>
      </c>
      <c r="J139" s="57" t="s">
        <v>819</v>
      </c>
      <c r="K139" s="57">
        <v>2.42</v>
      </c>
      <c r="L139" s="75"/>
      <c r="M139" s="74">
        <f t="shared" si="4"/>
        <v>9.3076923076923066</v>
      </c>
      <c r="N139" s="72" t="s">
        <v>820</v>
      </c>
    </row>
    <row r="140" spans="1:14" ht="36" x14ac:dyDescent="0.2">
      <c r="A140" s="70">
        <v>113</v>
      </c>
      <c r="B140" s="71" t="s">
        <v>821</v>
      </c>
      <c r="C140" s="55" t="s">
        <v>822</v>
      </c>
      <c r="D140" s="72" t="s">
        <v>669</v>
      </c>
      <c r="E140" s="73">
        <v>2.5600000000000001E-2</v>
      </c>
      <c r="F140" s="57" t="s">
        <v>803</v>
      </c>
      <c r="G140" s="57">
        <v>32.51</v>
      </c>
      <c r="H140" s="74">
        <v>10386.540000000001</v>
      </c>
      <c r="I140" s="74">
        <v>265.89999999999998</v>
      </c>
      <c r="J140" s="57" t="s">
        <v>804</v>
      </c>
      <c r="K140" s="57">
        <v>274.10000000000002</v>
      </c>
      <c r="L140" s="75"/>
      <c r="M140" s="74">
        <f t="shared" si="4"/>
        <v>8.4312519224853908</v>
      </c>
      <c r="N140" s="72" t="s">
        <v>805</v>
      </c>
    </row>
    <row r="141" spans="1:14" ht="48" x14ac:dyDescent="0.2">
      <c r="A141" s="70">
        <v>114</v>
      </c>
      <c r="B141" s="71" t="s">
        <v>823</v>
      </c>
      <c r="C141" s="55" t="s">
        <v>824</v>
      </c>
      <c r="D141" s="72" t="s">
        <v>653</v>
      </c>
      <c r="E141" s="73">
        <v>4.4000000000000003E-3</v>
      </c>
      <c r="F141" s="57" t="s">
        <v>825</v>
      </c>
      <c r="G141" s="57">
        <v>61.42</v>
      </c>
      <c r="H141" s="74">
        <v>114205</v>
      </c>
      <c r="I141" s="74">
        <v>502.5</v>
      </c>
      <c r="J141" s="57" t="s">
        <v>826</v>
      </c>
      <c r="K141" s="57">
        <v>513.79</v>
      </c>
      <c r="L141" s="75"/>
      <c r="M141" s="74">
        <f t="shared" si="4"/>
        <v>8.3651904916965147</v>
      </c>
      <c r="N141" s="72" t="s">
        <v>827</v>
      </c>
    </row>
    <row r="142" spans="1:14" ht="60" x14ac:dyDescent="0.2">
      <c r="A142" s="70">
        <v>115</v>
      </c>
      <c r="B142" s="71" t="s">
        <v>828</v>
      </c>
      <c r="C142" s="55" t="s">
        <v>829</v>
      </c>
      <c r="D142" s="72" t="s">
        <v>830</v>
      </c>
      <c r="E142" s="73">
        <v>6.06</v>
      </c>
      <c r="F142" s="57" t="s">
        <v>831</v>
      </c>
      <c r="G142" s="57">
        <v>309.3</v>
      </c>
      <c r="H142" s="74">
        <v>342.43</v>
      </c>
      <c r="I142" s="74">
        <v>2075.13</v>
      </c>
      <c r="J142" s="57" t="s">
        <v>832</v>
      </c>
      <c r="K142" s="57">
        <v>2124.5100000000002</v>
      </c>
      <c r="L142" s="75"/>
      <c r="M142" s="74">
        <f t="shared" si="4"/>
        <v>6.8687681862269647</v>
      </c>
      <c r="N142" s="72" t="s">
        <v>833</v>
      </c>
    </row>
    <row r="143" spans="1:14" ht="72" x14ac:dyDescent="0.2">
      <c r="A143" s="70">
        <v>116</v>
      </c>
      <c r="B143" s="71" t="s">
        <v>834</v>
      </c>
      <c r="C143" s="55" t="s">
        <v>835</v>
      </c>
      <c r="D143" s="72" t="s">
        <v>830</v>
      </c>
      <c r="E143" s="73">
        <v>1.919</v>
      </c>
      <c r="F143" s="57" t="s">
        <v>836</v>
      </c>
      <c r="G143" s="57">
        <v>197.18</v>
      </c>
      <c r="H143" s="74">
        <v>655.77</v>
      </c>
      <c r="I143" s="74">
        <v>1258.42</v>
      </c>
      <c r="J143" s="57" t="s">
        <v>837</v>
      </c>
      <c r="K143" s="57">
        <v>1289.1300000000001</v>
      </c>
      <c r="L143" s="75"/>
      <c r="M143" s="74">
        <f t="shared" si="4"/>
        <v>6.5378334516685266</v>
      </c>
      <c r="N143" s="72" t="s">
        <v>838</v>
      </c>
    </row>
    <row r="144" spans="1:14" ht="24" x14ac:dyDescent="0.2">
      <c r="A144" s="70">
        <v>117</v>
      </c>
      <c r="B144" s="71" t="s">
        <v>839</v>
      </c>
      <c r="C144" s="55" t="s">
        <v>840</v>
      </c>
      <c r="D144" s="72" t="s">
        <v>690</v>
      </c>
      <c r="E144" s="73">
        <v>0.28000000000000003</v>
      </c>
      <c r="F144" s="57" t="s">
        <v>841</v>
      </c>
      <c r="G144" s="57">
        <v>22.12</v>
      </c>
      <c r="H144" s="74">
        <v>335.69</v>
      </c>
      <c r="I144" s="74">
        <v>94</v>
      </c>
      <c r="J144" s="57" t="s">
        <v>842</v>
      </c>
      <c r="K144" s="57">
        <v>95.99</v>
      </c>
      <c r="L144" s="75"/>
      <c r="M144" s="74">
        <f t="shared" si="4"/>
        <v>4.3395117540687158</v>
      </c>
      <c r="N144" s="72" t="s">
        <v>843</v>
      </c>
    </row>
    <row r="145" spans="1:14" ht="48" x14ac:dyDescent="0.2">
      <c r="A145" s="70">
        <v>118</v>
      </c>
      <c r="B145" s="71" t="s">
        <v>844</v>
      </c>
      <c r="C145" s="55" t="s">
        <v>845</v>
      </c>
      <c r="D145" s="72" t="s">
        <v>653</v>
      </c>
      <c r="E145" s="73">
        <v>2.0000000000000001E-4</v>
      </c>
      <c r="F145" s="57" t="s">
        <v>846</v>
      </c>
      <c r="G145" s="57">
        <v>2.38</v>
      </c>
      <c r="H145" s="74">
        <v>42053</v>
      </c>
      <c r="I145" s="74">
        <v>8.42</v>
      </c>
      <c r="J145" s="57" t="s">
        <v>847</v>
      </c>
      <c r="K145" s="57">
        <v>8.68</v>
      </c>
      <c r="L145" s="75"/>
      <c r="M145" s="74">
        <f t="shared" si="4"/>
        <v>3.6470588235294117</v>
      </c>
      <c r="N145" s="72" t="s">
        <v>661</v>
      </c>
    </row>
    <row r="146" spans="1:14" ht="60" x14ac:dyDescent="0.2">
      <c r="A146" s="70">
        <v>119</v>
      </c>
      <c r="B146" s="71" t="s">
        <v>848</v>
      </c>
      <c r="C146" s="55" t="s">
        <v>849</v>
      </c>
      <c r="D146" s="72" t="s">
        <v>653</v>
      </c>
      <c r="E146" s="73">
        <v>1.2200000000000001E-2</v>
      </c>
      <c r="F146" s="57" t="s">
        <v>850</v>
      </c>
      <c r="G146" s="57">
        <v>115.66</v>
      </c>
      <c r="H146" s="74">
        <v>64768</v>
      </c>
      <c r="I146" s="74">
        <v>790.17</v>
      </c>
      <c r="J146" s="57" t="s">
        <v>851</v>
      </c>
      <c r="K146" s="57">
        <v>799.59</v>
      </c>
      <c r="L146" s="75"/>
      <c r="M146" s="74">
        <f t="shared" si="4"/>
        <v>6.9132803043403079</v>
      </c>
      <c r="N146" s="72" t="s">
        <v>852</v>
      </c>
    </row>
    <row r="147" spans="1:14" ht="24" x14ac:dyDescent="0.2">
      <c r="A147" s="70">
        <v>120</v>
      </c>
      <c r="B147" s="71" t="s">
        <v>853</v>
      </c>
      <c r="C147" s="55" t="s">
        <v>854</v>
      </c>
      <c r="D147" s="72" t="s">
        <v>732</v>
      </c>
      <c r="E147" s="73">
        <v>3.5999999999999999E-3</v>
      </c>
      <c r="F147" s="57" t="s">
        <v>727</v>
      </c>
      <c r="G147" s="57">
        <v>0.36</v>
      </c>
      <c r="H147" s="74">
        <v>591.38</v>
      </c>
      <c r="I147" s="74">
        <v>2.13</v>
      </c>
      <c r="J147" s="57" t="s">
        <v>855</v>
      </c>
      <c r="K147" s="57">
        <v>2.2000000000000002</v>
      </c>
      <c r="L147" s="75"/>
      <c r="M147" s="74">
        <f t="shared" si="4"/>
        <v>6.1111111111111116</v>
      </c>
      <c r="N147" s="72" t="s">
        <v>856</v>
      </c>
    </row>
    <row r="148" spans="1:14" ht="24" x14ac:dyDescent="0.2">
      <c r="A148" s="70">
        <v>121</v>
      </c>
      <c r="B148" s="71" t="s">
        <v>857</v>
      </c>
      <c r="C148" s="55" t="s">
        <v>858</v>
      </c>
      <c r="D148" s="72" t="s">
        <v>859</v>
      </c>
      <c r="E148" s="73">
        <v>4</v>
      </c>
      <c r="F148" s="57" t="s">
        <v>860</v>
      </c>
      <c r="G148" s="57">
        <v>476</v>
      </c>
      <c r="H148" s="74">
        <v>508.47</v>
      </c>
      <c r="I148" s="74">
        <v>2033.88</v>
      </c>
      <c r="J148" s="57" t="s">
        <v>861</v>
      </c>
      <c r="K148" s="57">
        <v>2086.2800000000002</v>
      </c>
      <c r="L148" s="75"/>
      <c r="M148" s="74">
        <f t="shared" si="4"/>
        <v>4.382941176470589</v>
      </c>
      <c r="N148" s="72" t="s">
        <v>862</v>
      </c>
    </row>
    <row r="149" spans="1:14" ht="24" x14ac:dyDescent="0.2">
      <c r="A149" s="70">
        <v>122</v>
      </c>
      <c r="B149" s="71" t="s">
        <v>863</v>
      </c>
      <c r="C149" s="55" t="s">
        <v>864</v>
      </c>
      <c r="D149" s="72" t="s">
        <v>865</v>
      </c>
      <c r="E149" s="73">
        <v>6</v>
      </c>
      <c r="F149" s="57" t="s">
        <v>866</v>
      </c>
      <c r="G149" s="57">
        <v>574.38</v>
      </c>
      <c r="H149" s="74">
        <v>701.66</v>
      </c>
      <c r="I149" s="74">
        <v>4209.96</v>
      </c>
      <c r="J149" s="57" t="s">
        <v>867</v>
      </c>
      <c r="K149" s="57">
        <v>4294.8599999999997</v>
      </c>
      <c r="L149" s="75"/>
      <c r="M149" s="74">
        <f t="shared" si="4"/>
        <v>7.4773843100386497</v>
      </c>
      <c r="N149" s="72" t="s">
        <v>868</v>
      </c>
    </row>
    <row r="150" spans="1:14" ht="48" x14ac:dyDescent="0.2">
      <c r="A150" s="70">
        <v>123</v>
      </c>
      <c r="B150" s="71" t="s">
        <v>869</v>
      </c>
      <c r="C150" s="55" t="s">
        <v>870</v>
      </c>
      <c r="D150" s="72" t="s">
        <v>669</v>
      </c>
      <c r="E150" s="73">
        <v>6.0000000000000001E-3</v>
      </c>
      <c r="F150" s="57" t="s">
        <v>871</v>
      </c>
      <c r="G150" s="57">
        <v>3.55</v>
      </c>
      <c r="H150" s="74">
        <v>2106</v>
      </c>
      <c r="I150" s="74">
        <v>12.63</v>
      </c>
      <c r="J150" s="57" t="s">
        <v>872</v>
      </c>
      <c r="K150" s="57">
        <v>15.04</v>
      </c>
      <c r="L150" s="75"/>
      <c r="M150" s="74">
        <f t="shared" si="4"/>
        <v>4.2366197183098588</v>
      </c>
      <c r="N150" s="72" t="s">
        <v>873</v>
      </c>
    </row>
    <row r="151" spans="1:14" ht="48" x14ac:dyDescent="0.2">
      <c r="A151" s="70">
        <v>124</v>
      </c>
      <c r="B151" s="71" t="s">
        <v>874</v>
      </c>
      <c r="C151" s="55" t="s">
        <v>875</v>
      </c>
      <c r="D151" s="72" t="s">
        <v>669</v>
      </c>
      <c r="E151" s="73">
        <v>0.24</v>
      </c>
      <c r="F151" s="57" t="s">
        <v>876</v>
      </c>
      <c r="G151" s="57">
        <v>567.04999999999995</v>
      </c>
      <c r="H151" s="74">
        <v>18404</v>
      </c>
      <c r="I151" s="74">
        <v>4416.96</v>
      </c>
      <c r="J151" s="57" t="s">
        <v>877</v>
      </c>
      <c r="K151" s="57">
        <v>4600.68</v>
      </c>
      <c r="L151" s="75"/>
      <c r="M151" s="74">
        <f t="shared" si="4"/>
        <v>8.1133586103518223</v>
      </c>
      <c r="N151" s="72" t="s">
        <v>878</v>
      </c>
    </row>
    <row r="152" spans="1:14" ht="48" x14ac:dyDescent="0.2">
      <c r="A152" s="70">
        <v>125</v>
      </c>
      <c r="B152" s="71" t="s">
        <v>879</v>
      </c>
      <c r="C152" s="55" t="s">
        <v>880</v>
      </c>
      <c r="D152" s="72" t="s">
        <v>669</v>
      </c>
      <c r="E152" s="73">
        <v>1.425</v>
      </c>
      <c r="F152" s="57" t="s">
        <v>881</v>
      </c>
      <c r="G152" s="57">
        <v>178.13</v>
      </c>
      <c r="H152" s="74">
        <v>435.77</v>
      </c>
      <c r="I152" s="74">
        <v>620.97</v>
      </c>
      <c r="J152" s="57" t="s">
        <v>882</v>
      </c>
      <c r="K152" s="57">
        <v>858.43</v>
      </c>
      <c r="L152" s="75"/>
      <c r="M152" s="74">
        <f t="shared" si="4"/>
        <v>4.8191208667826864</v>
      </c>
      <c r="N152" s="72" t="s">
        <v>883</v>
      </c>
    </row>
    <row r="153" spans="1:14" ht="60" x14ac:dyDescent="0.2">
      <c r="A153" s="70">
        <v>126</v>
      </c>
      <c r="B153" s="71" t="s">
        <v>884</v>
      </c>
      <c r="C153" s="55" t="s">
        <v>885</v>
      </c>
      <c r="D153" s="72" t="s">
        <v>669</v>
      </c>
      <c r="E153" s="73">
        <v>17.96</v>
      </c>
      <c r="F153" s="57" t="s">
        <v>886</v>
      </c>
      <c r="G153" s="57">
        <v>2191.12</v>
      </c>
      <c r="H153" s="74">
        <v>342.16</v>
      </c>
      <c r="I153" s="74">
        <v>6145.19</v>
      </c>
      <c r="J153" s="57" t="s">
        <v>887</v>
      </c>
      <c r="K153" s="57">
        <v>9104.2800000000007</v>
      </c>
      <c r="L153" s="75"/>
      <c r="M153" s="74">
        <f t="shared" si="4"/>
        <v>4.1550805067727925</v>
      </c>
      <c r="N153" s="72" t="s">
        <v>888</v>
      </c>
    </row>
    <row r="154" spans="1:14" ht="48" x14ac:dyDescent="0.2">
      <c r="A154" s="70">
        <v>127</v>
      </c>
      <c r="B154" s="71" t="s">
        <v>889</v>
      </c>
      <c r="C154" s="55" t="s">
        <v>890</v>
      </c>
      <c r="D154" s="72" t="s">
        <v>669</v>
      </c>
      <c r="E154" s="73">
        <v>11.67</v>
      </c>
      <c r="F154" s="57" t="s">
        <v>891</v>
      </c>
      <c r="G154" s="57">
        <v>1365.39</v>
      </c>
      <c r="H154" s="74">
        <v>164</v>
      </c>
      <c r="I154" s="74">
        <v>1913.88</v>
      </c>
      <c r="J154" s="57" t="s">
        <v>892</v>
      </c>
      <c r="K154" s="57">
        <v>3926.72</v>
      </c>
      <c r="L154" s="75"/>
      <c r="M154" s="74">
        <f t="shared" si="4"/>
        <v>2.8758962640710708</v>
      </c>
      <c r="N154" s="72" t="s">
        <v>893</v>
      </c>
    </row>
    <row r="155" spans="1:14" ht="36" x14ac:dyDescent="0.2">
      <c r="A155" s="70">
        <v>128</v>
      </c>
      <c r="B155" s="71" t="s">
        <v>894</v>
      </c>
      <c r="C155" s="55" t="s">
        <v>895</v>
      </c>
      <c r="D155" s="72" t="s">
        <v>669</v>
      </c>
      <c r="E155" s="73">
        <v>15.7727</v>
      </c>
      <c r="F155" s="57" t="s">
        <v>896</v>
      </c>
      <c r="G155" s="57">
        <v>49.04</v>
      </c>
      <c r="H155" s="74">
        <v>22.6</v>
      </c>
      <c r="I155" s="74">
        <v>356.47</v>
      </c>
      <c r="J155" s="57" t="s">
        <v>897</v>
      </c>
      <c r="K155" s="57">
        <v>356.47</v>
      </c>
      <c r="L155" s="75"/>
      <c r="M155" s="74">
        <f t="shared" si="4"/>
        <v>7.2689641109298542</v>
      </c>
      <c r="N155" s="72" t="s">
        <v>898</v>
      </c>
    </row>
    <row r="156" spans="1:14" ht="36" x14ac:dyDescent="0.2">
      <c r="A156" s="70">
        <v>129</v>
      </c>
      <c r="B156" s="71" t="s">
        <v>899</v>
      </c>
      <c r="C156" s="55" t="s">
        <v>900</v>
      </c>
      <c r="D156" s="72" t="s">
        <v>669</v>
      </c>
      <c r="E156" s="73">
        <v>4.0000000000000002E-4</v>
      </c>
      <c r="F156" s="57" t="s">
        <v>896</v>
      </c>
      <c r="G156" s="57"/>
      <c r="H156" s="74">
        <v>22.6</v>
      </c>
      <c r="I156" s="74">
        <v>0.01</v>
      </c>
      <c r="J156" s="57" t="s">
        <v>897</v>
      </c>
      <c r="K156" s="57">
        <v>0.01</v>
      </c>
      <c r="L156" s="75"/>
      <c r="M156" s="74" t="str">
        <f t="shared" si="4"/>
        <v xml:space="preserve"> </v>
      </c>
      <c r="N156" s="72" t="s">
        <v>898</v>
      </c>
    </row>
    <row r="157" spans="1:14" ht="60" x14ac:dyDescent="0.2">
      <c r="A157" s="70">
        <v>130</v>
      </c>
      <c r="B157" s="71" t="s">
        <v>901</v>
      </c>
      <c r="C157" s="55" t="s">
        <v>902</v>
      </c>
      <c r="D157" s="72" t="s">
        <v>653</v>
      </c>
      <c r="E157" s="73">
        <v>5.0000000000000001E-4</v>
      </c>
      <c r="F157" s="57" t="s">
        <v>903</v>
      </c>
      <c r="G157" s="57">
        <v>12.47</v>
      </c>
      <c r="H157" s="74">
        <v>82040</v>
      </c>
      <c r="I157" s="74">
        <v>41.02</v>
      </c>
      <c r="J157" s="57" t="s">
        <v>904</v>
      </c>
      <c r="K157" s="57">
        <v>41.98</v>
      </c>
      <c r="L157" s="75"/>
      <c r="M157" s="74">
        <f t="shared" si="4"/>
        <v>3.3664795509222127</v>
      </c>
      <c r="N157" s="72" t="s">
        <v>905</v>
      </c>
    </row>
    <row r="158" spans="1:14" ht="60" x14ac:dyDescent="0.2">
      <c r="A158" s="70">
        <v>131</v>
      </c>
      <c r="B158" s="71" t="s">
        <v>906</v>
      </c>
      <c r="C158" s="55" t="s">
        <v>907</v>
      </c>
      <c r="D158" s="72" t="s">
        <v>653</v>
      </c>
      <c r="E158" s="73">
        <v>1E-3</v>
      </c>
      <c r="F158" s="57" t="s">
        <v>908</v>
      </c>
      <c r="G158" s="57">
        <v>19.27</v>
      </c>
      <c r="H158" s="74">
        <v>39384.83</v>
      </c>
      <c r="I158" s="74">
        <v>39.380000000000003</v>
      </c>
      <c r="J158" s="57" t="s">
        <v>909</v>
      </c>
      <c r="K158" s="57">
        <v>40.46</v>
      </c>
      <c r="L158" s="75"/>
      <c r="M158" s="74">
        <f t="shared" si="4"/>
        <v>2.0996367410482617</v>
      </c>
      <c r="N158" s="72" t="s">
        <v>910</v>
      </c>
    </row>
    <row r="159" spans="1:14" ht="48" x14ac:dyDescent="0.2">
      <c r="A159" s="70">
        <v>132</v>
      </c>
      <c r="B159" s="71" t="s">
        <v>911</v>
      </c>
      <c r="C159" s="55" t="s">
        <v>912</v>
      </c>
      <c r="D159" s="72" t="s">
        <v>913</v>
      </c>
      <c r="E159" s="73">
        <v>4.4000000000000003E-3</v>
      </c>
      <c r="F159" s="57" t="s">
        <v>914</v>
      </c>
      <c r="G159" s="57">
        <v>4.57</v>
      </c>
      <c r="H159" s="74">
        <v>2638.13</v>
      </c>
      <c r="I159" s="74">
        <v>11.61</v>
      </c>
      <c r="J159" s="57" t="s">
        <v>915</v>
      </c>
      <c r="K159" s="57">
        <v>11.85</v>
      </c>
      <c r="L159" s="75"/>
      <c r="M159" s="74">
        <f t="shared" si="4"/>
        <v>2.5929978118161925</v>
      </c>
      <c r="N159" s="72" t="s">
        <v>661</v>
      </c>
    </row>
    <row r="160" spans="1:14" ht="48" x14ac:dyDescent="0.2">
      <c r="A160" s="70">
        <v>133</v>
      </c>
      <c r="B160" s="71" t="s">
        <v>916</v>
      </c>
      <c r="C160" s="55" t="s">
        <v>917</v>
      </c>
      <c r="D160" s="72" t="s">
        <v>859</v>
      </c>
      <c r="E160" s="73">
        <v>1</v>
      </c>
      <c r="F160" s="57" t="s">
        <v>918</v>
      </c>
      <c r="G160" s="57">
        <v>116</v>
      </c>
      <c r="H160" s="74">
        <v>234.92</v>
      </c>
      <c r="I160" s="74">
        <v>234.92</v>
      </c>
      <c r="J160" s="57" t="s">
        <v>919</v>
      </c>
      <c r="K160" s="57">
        <v>239.64</v>
      </c>
      <c r="L160" s="75"/>
      <c r="M160" s="74">
        <f t="shared" si="4"/>
        <v>2.0658620689655169</v>
      </c>
      <c r="N160" s="72" t="s">
        <v>661</v>
      </c>
    </row>
    <row r="161" spans="1:14" ht="48" x14ac:dyDescent="0.2">
      <c r="A161" s="70">
        <v>134</v>
      </c>
      <c r="B161" s="71" t="s">
        <v>920</v>
      </c>
      <c r="C161" s="55" t="s">
        <v>921</v>
      </c>
      <c r="D161" s="72" t="s">
        <v>859</v>
      </c>
      <c r="E161" s="73">
        <v>3</v>
      </c>
      <c r="F161" s="57" t="s">
        <v>922</v>
      </c>
      <c r="G161" s="57">
        <v>753</v>
      </c>
      <c r="H161" s="74">
        <v>754.15</v>
      </c>
      <c r="I161" s="74">
        <v>2262.4499999999998</v>
      </c>
      <c r="J161" s="57" t="s">
        <v>923</v>
      </c>
      <c r="K161" s="57">
        <v>2308.44</v>
      </c>
      <c r="L161" s="75"/>
      <c r="M161" s="74">
        <f t="shared" si="4"/>
        <v>3.0656573705179282</v>
      </c>
      <c r="N161" s="72" t="s">
        <v>661</v>
      </c>
    </row>
    <row r="162" spans="1:14" ht="24" x14ac:dyDescent="0.2">
      <c r="A162" s="70">
        <v>135</v>
      </c>
      <c r="B162" s="71" t="s">
        <v>924</v>
      </c>
      <c r="C162" s="55" t="s">
        <v>925</v>
      </c>
      <c r="D162" s="72" t="s">
        <v>732</v>
      </c>
      <c r="E162" s="73">
        <v>1.2450000000000001</v>
      </c>
      <c r="F162" s="57" t="s">
        <v>926</v>
      </c>
      <c r="G162" s="57">
        <v>41.6</v>
      </c>
      <c r="H162" s="74">
        <v>129.97</v>
      </c>
      <c r="I162" s="74">
        <v>161.81</v>
      </c>
      <c r="J162" s="57" t="s">
        <v>927</v>
      </c>
      <c r="K162" s="57">
        <v>165.34</v>
      </c>
      <c r="L162" s="75"/>
      <c r="M162" s="74">
        <f t="shared" si="4"/>
        <v>3.9745192307692307</v>
      </c>
      <c r="N162" s="72" t="s">
        <v>928</v>
      </c>
    </row>
    <row r="163" spans="1:14" ht="36" x14ac:dyDescent="0.2">
      <c r="A163" s="70">
        <v>136</v>
      </c>
      <c r="B163" s="71" t="s">
        <v>929</v>
      </c>
      <c r="C163" s="55" t="s">
        <v>930</v>
      </c>
      <c r="D163" s="72" t="s">
        <v>931</v>
      </c>
      <c r="E163" s="73">
        <v>2.7795999999999998</v>
      </c>
      <c r="F163" s="57" t="s">
        <v>932</v>
      </c>
      <c r="G163" s="57">
        <v>2.78</v>
      </c>
      <c r="H163" s="74"/>
      <c r="I163" s="74"/>
      <c r="J163" s="57" t="s">
        <v>482</v>
      </c>
      <c r="K163" s="57"/>
      <c r="L163" s="75"/>
      <c r="M163" s="74" t="str">
        <f t="shared" si="4"/>
        <v xml:space="preserve"> </v>
      </c>
      <c r="N163" s="72"/>
    </row>
    <row r="164" spans="1:14" ht="36" x14ac:dyDescent="0.2">
      <c r="A164" s="70">
        <v>137</v>
      </c>
      <c r="B164" s="71" t="s">
        <v>933</v>
      </c>
      <c r="C164" s="55" t="s">
        <v>934</v>
      </c>
      <c r="D164" s="72" t="s">
        <v>859</v>
      </c>
      <c r="E164" s="73">
        <v>1</v>
      </c>
      <c r="F164" s="57" t="s">
        <v>935</v>
      </c>
      <c r="G164" s="57">
        <v>321.45</v>
      </c>
      <c r="H164" s="74"/>
      <c r="I164" s="74"/>
      <c r="J164" s="57" t="s">
        <v>936</v>
      </c>
      <c r="K164" s="57">
        <v>1957.63</v>
      </c>
      <c r="L164" s="75"/>
      <c r="M164" s="74">
        <f t="shared" si="4"/>
        <v>6.0899984445481419</v>
      </c>
      <c r="N164" s="72"/>
    </row>
    <row r="165" spans="1:14" ht="48" x14ac:dyDescent="0.2">
      <c r="A165" s="70">
        <v>138</v>
      </c>
      <c r="B165" s="71" t="s">
        <v>937</v>
      </c>
      <c r="C165" s="55" t="s">
        <v>938</v>
      </c>
      <c r="D165" s="72" t="s">
        <v>859</v>
      </c>
      <c r="E165" s="73">
        <v>6</v>
      </c>
      <c r="F165" s="57" t="s">
        <v>939</v>
      </c>
      <c r="G165" s="57">
        <v>599.4</v>
      </c>
      <c r="H165" s="74">
        <v>305</v>
      </c>
      <c r="I165" s="74">
        <v>1830</v>
      </c>
      <c r="J165" s="57" t="s">
        <v>940</v>
      </c>
      <c r="K165" s="57">
        <v>1868.4</v>
      </c>
      <c r="L165" s="75"/>
      <c r="M165" s="74">
        <f t="shared" si="4"/>
        <v>3.1171171171171173</v>
      </c>
      <c r="N165" s="72" t="s">
        <v>941</v>
      </c>
    </row>
    <row r="166" spans="1:14" ht="60" x14ac:dyDescent="0.2">
      <c r="A166" s="70">
        <v>139</v>
      </c>
      <c r="B166" s="71" t="s">
        <v>942</v>
      </c>
      <c r="C166" s="55" t="s">
        <v>943</v>
      </c>
      <c r="D166" s="72" t="s">
        <v>830</v>
      </c>
      <c r="E166" s="73">
        <v>4.5449999999999999</v>
      </c>
      <c r="F166" s="57" t="s">
        <v>944</v>
      </c>
      <c r="G166" s="57">
        <v>563.58000000000004</v>
      </c>
      <c r="H166" s="74">
        <v>805.24</v>
      </c>
      <c r="I166" s="74">
        <v>3659.82</v>
      </c>
      <c r="J166" s="57" t="s">
        <v>945</v>
      </c>
      <c r="K166" s="57">
        <v>3757.22</v>
      </c>
      <c r="L166" s="75"/>
      <c r="M166" s="74">
        <f t="shared" si="4"/>
        <v>6.6667021540863756</v>
      </c>
      <c r="N166" s="72" t="s">
        <v>946</v>
      </c>
    </row>
    <row r="167" spans="1:14" ht="48" x14ac:dyDescent="0.2">
      <c r="A167" s="70">
        <v>140</v>
      </c>
      <c r="B167" s="71" t="s">
        <v>947</v>
      </c>
      <c r="C167" s="55" t="s">
        <v>948</v>
      </c>
      <c r="D167" s="72" t="s">
        <v>653</v>
      </c>
      <c r="E167" s="73">
        <v>2.2459799999999999</v>
      </c>
      <c r="F167" s="57" t="s">
        <v>949</v>
      </c>
      <c r="G167" s="57">
        <v>2650.26</v>
      </c>
      <c r="H167" s="74">
        <v>8746.09</v>
      </c>
      <c r="I167" s="74">
        <v>19643.54</v>
      </c>
      <c r="J167" s="57" t="s">
        <v>950</v>
      </c>
      <c r="K167" s="57">
        <v>20692.62</v>
      </c>
      <c r="L167" s="75"/>
      <c r="M167" s="74">
        <f t="shared" si="4"/>
        <v>7.8077698037173704</v>
      </c>
      <c r="N167" s="72" t="s">
        <v>661</v>
      </c>
    </row>
    <row r="168" spans="1:14" ht="36" x14ac:dyDescent="0.2">
      <c r="A168" s="70">
        <v>141</v>
      </c>
      <c r="B168" s="71" t="s">
        <v>951</v>
      </c>
      <c r="C168" s="55" t="s">
        <v>952</v>
      </c>
      <c r="D168" s="72" t="s">
        <v>653</v>
      </c>
      <c r="E168" s="73">
        <v>0.39258999999999999</v>
      </c>
      <c r="F168" s="57" t="s">
        <v>953</v>
      </c>
      <c r="G168" s="57">
        <v>15616.99</v>
      </c>
      <c r="H168" s="74">
        <v>213727.29</v>
      </c>
      <c r="I168" s="74">
        <v>83907.199999999997</v>
      </c>
      <c r="J168" s="57" t="s">
        <v>954</v>
      </c>
      <c r="K168" s="57">
        <v>85697.96</v>
      </c>
      <c r="L168" s="75"/>
      <c r="M168" s="74">
        <f t="shared" si="4"/>
        <v>5.48748254305087</v>
      </c>
      <c r="N168" s="72" t="s">
        <v>955</v>
      </c>
    </row>
    <row r="169" spans="1:14" ht="48" x14ac:dyDescent="0.2">
      <c r="A169" s="70">
        <v>142</v>
      </c>
      <c r="B169" s="71" t="s">
        <v>956</v>
      </c>
      <c r="C169" s="55" t="s">
        <v>957</v>
      </c>
      <c r="D169" s="72" t="s">
        <v>732</v>
      </c>
      <c r="E169" s="73">
        <v>11.1</v>
      </c>
      <c r="F169" s="57" t="s">
        <v>958</v>
      </c>
      <c r="G169" s="57">
        <v>732.6</v>
      </c>
      <c r="H169" s="74">
        <v>367</v>
      </c>
      <c r="I169" s="74">
        <v>4073.7</v>
      </c>
      <c r="J169" s="57" t="s">
        <v>959</v>
      </c>
      <c r="K169" s="57">
        <v>4224.99</v>
      </c>
      <c r="L169" s="75"/>
      <c r="M169" s="74">
        <f t="shared" ref="M169:M182" si="5">IF(ISNUMBER(K169/G169),IF(NOT(K169/G169=0),K169/G169, " "), " ")</f>
        <v>5.7671171171171167</v>
      </c>
      <c r="N169" s="72" t="s">
        <v>960</v>
      </c>
    </row>
    <row r="170" spans="1:14" ht="36" x14ac:dyDescent="0.2">
      <c r="A170" s="70">
        <v>143</v>
      </c>
      <c r="B170" s="71" t="s">
        <v>961</v>
      </c>
      <c r="C170" s="55" t="s">
        <v>962</v>
      </c>
      <c r="D170" s="72" t="s">
        <v>859</v>
      </c>
      <c r="E170" s="73">
        <v>1</v>
      </c>
      <c r="F170" s="57" t="s">
        <v>963</v>
      </c>
      <c r="G170" s="57">
        <v>541.41999999999996</v>
      </c>
      <c r="H170" s="74">
        <v>3607.21</v>
      </c>
      <c r="I170" s="74">
        <v>3607.21</v>
      </c>
      <c r="J170" s="57" t="s">
        <v>964</v>
      </c>
      <c r="K170" s="57">
        <v>3689.39</v>
      </c>
      <c r="L170" s="75"/>
      <c r="M170" s="74">
        <f t="shared" si="5"/>
        <v>6.8142846588600348</v>
      </c>
      <c r="N170" s="72" t="s">
        <v>965</v>
      </c>
    </row>
    <row r="171" spans="1:14" ht="24" x14ac:dyDescent="0.2">
      <c r="A171" s="70">
        <v>144</v>
      </c>
      <c r="B171" s="71" t="s">
        <v>966</v>
      </c>
      <c r="C171" s="55" t="s">
        <v>967</v>
      </c>
      <c r="D171" s="72" t="s">
        <v>669</v>
      </c>
      <c r="E171" s="73">
        <v>0.1</v>
      </c>
      <c r="F171" s="57" t="s">
        <v>968</v>
      </c>
      <c r="G171" s="57">
        <v>122.37</v>
      </c>
      <c r="H171" s="74">
        <v>6828.72</v>
      </c>
      <c r="I171" s="74">
        <v>682.87</v>
      </c>
      <c r="J171" s="57" t="s">
        <v>969</v>
      </c>
      <c r="K171" s="57">
        <v>736.27</v>
      </c>
      <c r="L171" s="75"/>
      <c r="M171" s="74">
        <f t="shared" si="5"/>
        <v>6.0167524720111132</v>
      </c>
      <c r="N171" s="72" t="s">
        <v>970</v>
      </c>
    </row>
    <row r="172" spans="1:14" ht="48" x14ac:dyDescent="0.2">
      <c r="A172" s="70">
        <v>145</v>
      </c>
      <c r="B172" s="71" t="s">
        <v>971</v>
      </c>
      <c r="C172" s="55" t="s">
        <v>890</v>
      </c>
      <c r="D172" s="72" t="s">
        <v>669</v>
      </c>
      <c r="E172" s="73">
        <v>164.45</v>
      </c>
      <c r="F172" s="57" t="s">
        <v>891</v>
      </c>
      <c r="G172" s="57">
        <v>19240.650000000001</v>
      </c>
      <c r="H172" s="74">
        <v>164</v>
      </c>
      <c r="I172" s="74">
        <v>26969.8</v>
      </c>
      <c r="J172" s="57" t="s">
        <v>892</v>
      </c>
      <c r="K172" s="57">
        <v>55334.14</v>
      </c>
      <c r="L172" s="75"/>
      <c r="M172" s="74">
        <f t="shared" si="5"/>
        <v>2.8758976437906201</v>
      </c>
      <c r="N172" s="72" t="s">
        <v>893</v>
      </c>
    </row>
    <row r="173" spans="1:14" ht="48" x14ac:dyDescent="0.2">
      <c r="A173" s="70">
        <v>146</v>
      </c>
      <c r="B173" s="71" t="s">
        <v>972</v>
      </c>
      <c r="C173" s="55" t="s">
        <v>973</v>
      </c>
      <c r="D173" s="72" t="s">
        <v>669</v>
      </c>
      <c r="E173" s="73">
        <v>0.72</v>
      </c>
      <c r="F173" s="57" t="s">
        <v>918</v>
      </c>
      <c r="G173" s="57">
        <v>83.52</v>
      </c>
      <c r="H173" s="74">
        <v>186</v>
      </c>
      <c r="I173" s="74">
        <v>133.91999999999999</v>
      </c>
      <c r="J173" s="57" t="s">
        <v>974</v>
      </c>
      <c r="K173" s="57">
        <v>266.54000000000002</v>
      </c>
      <c r="L173" s="75"/>
      <c r="M173" s="74">
        <f t="shared" si="5"/>
        <v>3.1913314176245215</v>
      </c>
      <c r="N173" s="72" t="s">
        <v>975</v>
      </c>
    </row>
    <row r="174" spans="1:14" ht="36" x14ac:dyDescent="0.2">
      <c r="A174" s="70">
        <v>147</v>
      </c>
      <c r="B174" s="71" t="s">
        <v>976</v>
      </c>
      <c r="C174" s="55" t="s">
        <v>977</v>
      </c>
      <c r="D174" s="72" t="s">
        <v>859</v>
      </c>
      <c r="E174" s="73">
        <v>1</v>
      </c>
      <c r="F174" s="57" t="s">
        <v>978</v>
      </c>
      <c r="G174" s="57">
        <v>385</v>
      </c>
      <c r="H174" s="74">
        <v>556.5</v>
      </c>
      <c r="I174" s="74">
        <v>556.5</v>
      </c>
      <c r="J174" s="57" t="s">
        <v>979</v>
      </c>
      <c r="K174" s="57">
        <v>568.15</v>
      </c>
      <c r="L174" s="75"/>
      <c r="M174" s="74">
        <f t="shared" si="5"/>
        <v>1.4757142857142858</v>
      </c>
      <c r="N174" s="72" t="s">
        <v>980</v>
      </c>
    </row>
    <row r="175" spans="1:14" ht="36" x14ac:dyDescent="0.2">
      <c r="A175" s="70">
        <v>148</v>
      </c>
      <c r="B175" s="71" t="s">
        <v>981</v>
      </c>
      <c r="C175" s="55" t="s">
        <v>982</v>
      </c>
      <c r="D175" s="72" t="s">
        <v>859</v>
      </c>
      <c r="E175" s="73">
        <v>1</v>
      </c>
      <c r="F175" s="57" t="s">
        <v>983</v>
      </c>
      <c r="G175" s="57">
        <v>700</v>
      </c>
      <c r="H175" s="74">
        <v>1506.27</v>
      </c>
      <c r="I175" s="74">
        <v>1506.27</v>
      </c>
      <c r="J175" s="57" t="s">
        <v>984</v>
      </c>
      <c r="K175" s="57">
        <v>1537.3</v>
      </c>
      <c r="L175" s="75"/>
      <c r="M175" s="74">
        <f t="shared" si="5"/>
        <v>2.1961428571428572</v>
      </c>
      <c r="N175" s="72" t="s">
        <v>985</v>
      </c>
    </row>
    <row r="176" spans="1:14" ht="48" x14ac:dyDescent="0.2">
      <c r="A176" s="70">
        <v>149</v>
      </c>
      <c r="B176" s="71" t="s">
        <v>986</v>
      </c>
      <c r="C176" s="55" t="s">
        <v>987</v>
      </c>
      <c r="D176" s="72" t="s">
        <v>859</v>
      </c>
      <c r="E176" s="73">
        <v>1</v>
      </c>
      <c r="F176" s="57" t="s">
        <v>988</v>
      </c>
      <c r="G176" s="57">
        <v>993.66</v>
      </c>
      <c r="H176" s="74">
        <v>3714.83</v>
      </c>
      <c r="I176" s="74">
        <v>3714.83</v>
      </c>
      <c r="J176" s="57" t="s">
        <v>989</v>
      </c>
      <c r="K176" s="57">
        <v>3789.62</v>
      </c>
      <c r="L176" s="75"/>
      <c r="M176" s="74">
        <f t="shared" si="5"/>
        <v>3.8137994887587303</v>
      </c>
      <c r="N176" s="72" t="s">
        <v>661</v>
      </c>
    </row>
    <row r="177" spans="1:14" ht="48" x14ac:dyDescent="0.2">
      <c r="A177" s="70">
        <v>150</v>
      </c>
      <c r="B177" s="71" t="s">
        <v>990</v>
      </c>
      <c r="C177" s="55" t="s">
        <v>991</v>
      </c>
      <c r="D177" s="72" t="s">
        <v>859</v>
      </c>
      <c r="E177" s="73">
        <v>1</v>
      </c>
      <c r="F177" s="57" t="s">
        <v>992</v>
      </c>
      <c r="G177" s="57">
        <v>24.7</v>
      </c>
      <c r="H177" s="74">
        <v>117.11</v>
      </c>
      <c r="I177" s="74">
        <v>117.11</v>
      </c>
      <c r="J177" s="57" t="s">
        <v>993</v>
      </c>
      <c r="K177" s="57">
        <v>119.67</v>
      </c>
      <c r="L177" s="75"/>
      <c r="M177" s="74">
        <f t="shared" si="5"/>
        <v>4.8449392712550612</v>
      </c>
      <c r="N177" s="72" t="s">
        <v>994</v>
      </c>
    </row>
    <row r="178" spans="1:14" ht="60" x14ac:dyDescent="0.2">
      <c r="A178" s="70">
        <v>151</v>
      </c>
      <c r="B178" s="71" t="s">
        <v>995</v>
      </c>
      <c r="C178" s="55" t="s">
        <v>996</v>
      </c>
      <c r="D178" s="72" t="s">
        <v>859</v>
      </c>
      <c r="E178" s="73">
        <v>1</v>
      </c>
      <c r="F178" s="57" t="s">
        <v>997</v>
      </c>
      <c r="G178" s="57">
        <v>9.8800000000000008</v>
      </c>
      <c r="H178" s="74">
        <v>25.05</v>
      </c>
      <c r="I178" s="74">
        <v>25.05</v>
      </c>
      <c r="J178" s="57" t="s">
        <v>998</v>
      </c>
      <c r="K178" s="57">
        <v>25.58</v>
      </c>
      <c r="L178" s="75"/>
      <c r="M178" s="74">
        <f t="shared" si="5"/>
        <v>2.5890688259109309</v>
      </c>
      <c r="N178" s="72" t="s">
        <v>661</v>
      </c>
    </row>
    <row r="179" spans="1:14" ht="24" x14ac:dyDescent="0.2">
      <c r="A179" s="70">
        <v>152</v>
      </c>
      <c r="B179" s="71" t="s">
        <v>999</v>
      </c>
      <c r="C179" s="55" t="s">
        <v>1000</v>
      </c>
      <c r="D179" s="72" t="s">
        <v>830</v>
      </c>
      <c r="E179" s="73">
        <v>30.7</v>
      </c>
      <c r="F179" s="57" t="s">
        <v>1001</v>
      </c>
      <c r="G179" s="57">
        <v>9.2100000000000009</v>
      </c>
      <c r="H179" s="74">
        <v>1.1399999999999999</v>
      </c>
      <c r="I179" s="74">
        <v>35</v>
      </c>
      <c r="J179" s="57" t="s">
        <v>1002</v>
      </c>
      <c r="K179" s="57">
        <v>35.61</v>
      </c>
      <c r="L179" s="75"/>
      <c r="M179" s="74">
        <f t="shared" si="5"/>
        <v>3.866449511400651</v>
      </c>
      <c r="N179" s="72" t="s">
        <v>1003</v>
      </c>
    </row>
    <row r="180" spans="1:14" ht="48" x14ac:dyDescent="0.2">
      <c r="A180" s="70">
        <v>153</v>
      </c>
      <c r="B180" s="71" t="s">
        <v>1004</v>
      </c>
      <c r="C180" s="55" t="s">
        <v>1005</v>
      </c>
      <c r="D180" s="72" t="s">
        <v>830</v>
      </c>
      <c r="E180" s="73">
        <v>115.77</v>
      </c>
      <c r="F180" s="57" t="s">
        <v>1006</v>
      </c>
      <c r="G180" s="57">
        <v>7178.89</v>
      </c>
      <c r="H180" s="74">
        <v>284.62</v>
      </c>
      <c r="I180" s="74">
        <v>32950.46</v>
      </c>
      <c r="J180" s="57" t="s">
        <v>1007</v>
      </c>
      <c r="K180" s="57">
        <v>33692.54</v>
      </c>
      <c r="L180" s="75"/>
      <c r="M180" s="74">
        <f t="shared" si="5"/>
        <v>4.6932798803157594</v>
      </c>
      <c r="N180" s="72" t="s">
        <v>1008</v>
      </c>
    </row>
    <row r="181" spans="1:14" ht="48" x14ac:dyDescent="0.2">
      <c r="A181" s="70">
        <v>154</v>
      </c>
      <c r="B181" s="71" t="s">
        <v>1009</v>
      </c>
      <c r="C181" s="55" t="s">
        <v>1010</v>
      </c>
      <c r="D181" s="72" t="s">
        <v>830</v>
      </c>
      <c r="E181" s="73">
        <v>27.03</v>
      </c>
      <c r="F181" s="57" t="s">
        <v>1011</v>
      </c>
      <c r="G181" s="57">
        <v>10425.469999999999</v>
      </c>
      <c r="H181" s="74">
        <v>1758.31</v>
      </c>
      <c r="I181" s="74">
        <v>47527.12</v>
      </c>
      <c r="J181" s="57" t="s">
        <v>1012</v>
      </c>
      <c r="K181" s="57">
        <v>48596.97</v>
      </c>
      <c r="L181" s="75"/>
      <c r="M181" s="74">
        <f t="shared" si="5"/>
        <v>4.6613697032364012</v>
      </c>
      <c r="N181" s="72" t="s">
        <v>1013</v>
      </c>
    </row>
    <row r="182" spans="1:14" ht="24" x14ac:dyDescent="0.2">
      <c r="A182" s="83"/>
      <c r="B182" s="84" t="s">
        <v>483</v>
      </c>
      <c r="C182" s="85" t="s">
        <v>1014</v>
      </c>
      <c r="D182" s="86" t="s">
        <v>485</v>
      </c>
      <c r="E182" s="87"/>
      <c r="F182" s="65" t="s">
        <v>482</v>
      </c>
      <c r="G182" s="65">
        <v>74784</v>
      </c>
      <c r="H182" s="88"/>
      <c r="I182" s="88"/>
      <c r="J182" s="65" t="s">
        <v>482</v>
      </c>
      <c r="K182" s="65">
        <v>342116</v>
      </c>
      <c r="L182" s="89"/>
      <c r="M182" s="88">
        <f t="shared" si="5"/>
        <v>4.5747218656397086</v>
      </c>
      <c r="N182" s="86"/>
    </row>
    <row r="183" spans="1:14" x14ac:dyDescent="0.2">
      <c r="A183" s="112" t="s">
        <v>390</v>
      </c>
      <c r="B183" s="113"/>
      <c r="C183" s="113"/>
      <c r="D183" s="113"/>
      <c r="E183" s="113"/>
      <c r="F183" s="113"/>
      <c r="G183" s="57">
        <v>145112</v>
      </c>
      <c r="H183" s="74"/>
      <c r="I183" s="74"/>
      <c r="J183" s="74"/>
      <c r="K183" s="57">
        <v>678508</v>
      </c>
      <c r="L183" s="75"/>
      <c r="M183" s="74">
        <f t="shared" ref="M183:M194" ca="1" si="6">IF(ISNUMBER(INDIRECT("K" &amp; ROW())/INDIRECT("G" &amp; ROW())),INDIRECT("K" &amp; ROW())/INDIRECT("G" &amp; ROW()), " ")</f>
        <v>4.6757539004355255</v>
      </c>
      <c r="N183" s="72" t="s">
        <v>1015</v>
      </c>
    </row>
    <row r="184" spans="1:14" x14ac:dyDescent="0.2">
      <c r="A184" s="112" t="s">
        <v>395</v>
      </c>
      <c r="B184" s="113"/>
      <c r="C184" s="113"/>
      <c r="D184" s="113"/>
      <c r="E184" s="113"/>
      <c r="F184" s="113"/>
      <c r="G184" s="57"/>
      <c r="H184" s="74"/>
      <c r="I184" s="74"/>
      <c r="J184" s="74"/>
      <c r="K184" s="57"/>
      <c r="L184" s="75"/>
      <c r="M184" s="74" t="str">
        <f t="shared" ca="1" si="6"/>
        <v xml:space="preserve"> </v>
      </c>
      <c r="N184" s="72" t="s">
        <v>1015</v>
      </c>
    </row>
    <row r="185" spans="1:14" x14ac:dyDescent="0.2">
      <c r="A185" s="112" t="s">
        <v>396</v>
      </c>
      <c r="B185" s="113"/>
      <c r="C185" s="113"/>
      <c r="D185" s="113"/>
      <c r="E185" s="113"/>
      <c r="F185" s="113"/>
      <c r="G185" s="57">
        <v>12460</v>
      </c>
      <c r="H185" s="74"/>
      <c r="I185" s="74"/>
      <c r="J185" s="74"/>
      <c r="K185" s="57">
        <v>162713</v>
      </c>
      <c r="L185" s="75"/>
      <c r="M185" s="74">
        <f t="shared" ca="1" si="6"/>
        <v>13.058828250401284</v>
      </c>
      <c r="N185" s="72" t="s">
        <v>1015</v>
      </c>
    </row>
    <row r="186" spans="1:14" x14ac:dyDescent="0.2">
      <c r="A186" s="112" t="s">
        <v>397</v>
      </c>
      <c r="B186" s="113"/>
      <c r="C186" s="113"/>
      <c r="D186" s="113"/>
      <c r="E186" s="113"/>
      <c r="F186" s="113"/>
      <c r="G186" s="57">
        <v>74784</v>
      </c>
      <c r="H186" s="74"/>
      <c r="I186" s="74"/>
      <c r="J186" s="74"/>
      <c r="K186" s="57">
        <v>342116</v>
      </c>
      <c r="L186" s="75"/>
      <c r="M186" s="74">
        <f t="shared" ca="1" si="6"/>
        <v>4.5747218656397086</v>
      </c>
      <c r="N186" s="72" t="s">
        <v>1015</v>
      </c>
    </row>
    <row r="187" spans="1:14" x14ac:dyDescent="0.2">
      <c r="A187" s="112" t="s">
        <v>398</v>
      </c>
      <c r="B187" s="113"/>
      <c r="C187" s="113"/>
      <c r="D187" s="113"/>
      <c r="E187" s="113"/>
      <c r="F187" s="113"/>
      <c r="G187" s="57">
        <v>60049</v>
      </c>
      <c r="H187" s="74"/>
      <c r="I187" s="74"/>
      <c r="J187" s="74"/>
      <c r="K187" s="57">
        <v>202198</v>
      </c>
      <c r="L187" s="75"/>
      <c r="M187" s="74">
        <f t="shared" ca="1" si="6"/>
        <v>3.3672167729687423</v>
      </c>
      <c r="N187" s="72" t="s">
        <v>1015</v>
      </c>
    </row>
    <row r="188" spans="1:14" x14ac:dyDescent="0.2">
      <c r="A188" s="107" t="s">
        <v>399</v>
      </c>
      <c r="B188" s="108"/>
      <c r="C188" s="108"/>
      <c r="D188" s="108"/>
      <c r="E188" s="108"/>
      <c r="F188" s="108"/>
      <c r="G188" s="64">
        <v>10942</v>
      </c>
      <c r="H188" s="81"/>
      <c r="I188" s="81"/>
      <c r="J188" s="81"/>
      <c r="K188" s="64">
        <v>142886</v>
      </c>
      <c r="L188" s="82"/>
      <c r="M188" s="81">
        <f t="shared" ca="1" si="6"/>
        <v>13.058490221166149</v>
      </c>
      <c r="N188" s="79" t="s">
        <v>1015</v>
      </c>
    </row>
    <row r="189" spans="1:14" x14ac:dyDescent="0.2">
      <c r="A189" s="107" t="s">
        <v>400</v>
      </c>
      <c r="B189" s="108"/>
      <c r="C189" s="108"/>
      <c r="D189" s="108"/>
      <c r="E189" s="108"/>
      <c r="F189" s="108"/>
      <c r="G189" s="64">
        <v>5725</v>
      </c>
      <c r="H189" s="81"/>
      <c r="I189" s="81"/>
      <c r="J189" s="81"/>
      <c r="K189" s="64">
        <v>74777</v>
      </c>
      <c r="L189" s="82"/>
      <c r="M189" s="81">
        <f t="shared" ca="1" si="6"/>
        <v>13.061484716157205</v>
      </c>
      <c r="N189" s="79" t="s">
        <v>1015</v>
      </c>
    </row>
    <row r="190" spans="1:14" x14ac:dyDescent="0.2">
      <c r="A190" s="107" t="s">
        <v>401</v>
      </c>
      <c r="B190" s="108"/>
      <c r="C190" s="108"/>
      <c r="D190" s="108"/>
      <c r="E190" s="108"/>
      <c r="F190" s="108"/>
      <c r="G190" s="64"/>
      <c r="H190" s="81"/>
      <c r="I190" s="81"/>
      <c r="J190" s="81"/>
      <c r="K190" s="64"/>
      <c r="L190" s="82"/>
      <c r="M190" s="81" t="str">
        <f t="shared" ca="1" si="6"/>
        <v xml:space="preserve"> </v>
      </c>
      <c r="N190" s="79" t="s">
        <v>1015</v>
      </c>
    </row>
    <row r="191" spans="1:14" x14ac:dyDescent="0.2">
      <c r="A191" s="112" t="s">
        <v>402</v>
      </c>
      <c r="B191" s="113"/>
      <c r="C191" s="113"/>
      <c r="D191" s="113"/>
      <c r="E191" s="113"/>
      <c r="F191" s="113"/>
      <c r="G191" s="57">
        <v>161349</v>
      </c>
      <c r="H191" s="74"/>
      <c r="I191" s="74"/>
      <c r="J191" s="74"/>
      <c r="K191" s="57">
        <v>891994</v>
      </c>
      <c r="L191" s="75"/>
      <c r="M191" s="74">
        <f t="shared" ca="1" si="6"/>
        <v>5.5283515856931249</v>
      </c>
      <c r="N191" s="72" t="s">
        <v>1015</v>
      </c>
    </row>
    <row r="192" spans="1:14" x14ac:dyDescent="0.2">
      <c r="A192" s="112" t="s">
        <v>403</v>
      </c>
      <c r="B192" s="113"/>
      <c r="C192" s="113"/>
      <c r="D192" s="113"/>
      <c r="E192" s="113"/>
      <c r="F192" s="113"/>
      <c r="G192" s="57">
        <v>430</v>
      </c>
      <c r="H192" s="74"/>
      <c r="I192" s="74"/>
      <c r="J192" s="74"/>
      <c r="K192" s="57">
        <v>4177</v>
      </c>
      <c r="L192" s="75"/>
      <c r="M192" s="74">
        <f t="shared" ca="1" si="6"/>
        <v>9.713953488372093</v>
      </c>
      <c r="N192" s="72" t="s">
        <v>1015</v>
      </c>
    </row>
    <row r="193" spans="1:14" x14ac:dyDescent="0.2">
      <c r="A193" s="112" t="s">
        <v>404</v>
      </c>
      <c r="B193" s="113"/>
      <c r="C193" s="113"/>
      <c r="D193" s="113"/>
      <c r="E193" s="113"/>
      <c r="F193" s="113"/>
      <c r="G193" s="57">
        <v>161779</v>
      </c>
      <c r="H193" s="74"/>
      <c r="I193" s="74"/>
      <c r="J193" s="74"/>
      <c r="K193" s="57">
        <v>896171</v>
      </c>
      <c r="L193" s="75"/>
      <c r="M193" s="74">
        <f t="shared" ca="1" si="6"/>
        <v>5.5394766935139916</v>
      </c>
      <c r="N193" s="72" t="s">
        <v>1015</v>
      </c>
    </row>
    <row r="194" spans="1:14" x14ac:dyDescent="0.2">
      <c r="A194" s="107" t="s">
        <v>405</v>
      </c>
      <c r="B194" s="108"/>
      <c r="C194" s="108"/>
      <c r="D194" s="108"/>
      <c r="E194" s="108"/>
      <c r="F194" s="108"/>
      <c r="G194" s="64">
        <v>161779</v>
      </c>
      <c r="H194" s="81"/>
      <c r="I194" s="81"/>
      <c r="J194" s="81"/>
      <c r="K194" s="64">
        <v>896171</v>
      </c>
      <c r="L194" s="82"/>
      <c r="M194" s="81">
        <f t="shared" ca="1" si="6"/>
        <v>5.5394766935139916</v>
      </c>
      <c r="N194" s="79" t="s">
        <v>1015</v>
      </c>
    </row>
    <row r="195" spans="1:14" x14ac:dyDescent="0.2">
      <c r="A195" s="10"/>
      <c r="B195" s="40"/>
      <c r="C195" s="22"/>
      <c r="D195" s="41"/>
      <c r="E195" s="41"/>
      <c r="F195" s="42"/>
      <c r="G195" s="23"/>
      <c r="H195" s="42"/>
      <c r="I195" s="42"/>
      <c r="J195" s="42"/>
      <c r="K195" s="23"/>
      <c r="L195" s="43"/>
      <c r="M195" s="42"/>
      <c r="N195" s="44"/>
    </row>
    <row r="196" spans="1:14" x14ac:dyDescent="0.2">
      <c r="A196" s="25"/>
      <c r="G196" s="45"/>
      <c r="H196" s="46"/>
      <c r="I196" s="46"/>
      <c r="J196" s="46"/>
      <c r="K196" s="45"/>
      <c r="L196" s="47"/>
      <c r="M196" s="45"/>
      <c r="N196" s="25"/>
    </row>
    <row r="197" spans="1:14" x14ac:dyDescent="0.2">
      <c r="A197" s="3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8"/>
      <c r="M197" s="4"/>
      <c r="N197" s="4"/>
    </row>
    <row r="198" spans="1:14" x14ac:dyDescent="0.2">
      <c r="A198" s="51" t="s">
        <v>42</v>
      </c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8"/>
      <c r="M198" s="4"/>
      <c r="N198" s="4"/>
    </row>
    <row r="199" spans="1:14" x14ac:dyDescent="0.2">
      <c r="A199" s="26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8"/>
      <c r="M199" s="4"/>
      <c r="N199" s="4"/>
    </row>
    <row r="200" spans="1:14" x14ac:dyDescent="0.2">
      <c r="A200" s="51" t="s">
        <v>43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8"/>
      <c r="M200" s="4"/>
      <c r="N200" s="4"/>
    </row>
  </sheetData>
  <mergeCells count="43">
    <mergeCell ref="A5:N5"/>
    <mergeCell ref="A6:N6"/>
    <mergeCell ref="A7:N7"/>
    <mergeCell ref="A8:N8"/>
    <mergeCell ref="G10:I10"/>
    <mergeCell ref="J21:K21"/>
    <mergeCell ref="F20:G21"/>
    <mergeCell ref="H20:K20"/>
    <mergeCell ref="G14:H14"/>
    <mergeCell ref="J10:M10"/>
    <mergeCell ref="G12:H12"/>
    <mergeCell ref="J12:K12"/>
    <mergeCell ref="G13:H13"/>
    <mergeCell ref="J13:K13"/>
    <mergeCell ref="J14:K14"/>
    <mergeCell ref="G11:H11"/>
    <mergeCell ref="J11:K11"/>
    <mergeCell ref="A184:F184"/>
    <mergeCell ref="G15:H15"/>
    <mergeCell ref="J15:K15"/>
    <mergeCell ref="A20:A22"/>
    <mergeCell ref="B20:B22"/>
    <mergeCell ref="C20:C22"/>
    <mergeCell ref="E20:E22"/>
    <mergeCell ref="A24:N24"/>
    <mergeCell ref="A25:N25"/>
    <mergeCell ref="A49:N49"/>
    <mergeCell ref="A104:N104"/>
    <mergeCell ref="A183:F183"/>
    <mergeCell ref="M20:M22"/>
    <mergeCell ref="N20:N22"/>
    <mergeCell ref="D21:D22"/>
    <mergeCell ref="H21:I21"/>
    <mergeCell ref="A191:F191"/>
    <mergeCell ref="A192:F192"/>
    <mergeCell ref="A193:F193"/>
    <mergeCell ref="A194:F194"/>
    <mergeCell ref="A185:F185"/>
    <mergeCell ref="A186:F186"/>
    <mergeCell ref="A187:F187"/>
    <mergeCell ref="A188:F188"/>
    <mergeCell ref="A189:F189"/>
    <mergeCell ref="A190:F19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Залялютдинова Дина Галимьяновна</cp:lastModifiedBy>
  <cp:lastPrinted>2018-11-14T05:01:16Z</cp:lastPrinted>
  <dcterms:created xsi:type="dcterms:W3CDTF">2003-01-28T12:33:10Z</dcterms:created>
  <dcterms:modified xsi:type="dcterms:W3CDTF">2018-11-15T10:23:27Z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